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13 MULTI DIRECTIONS\2026\2613039-Mobilier CPF\01 DCE\3 V° publiée\26-CP13-039_à_041-AC - DCE\26-CP13-039-AC - DCE Lot 1\"/>
    </mc:Choice>
  </mc:AlternateContent>
  <xr:revisionPtr revIDLastSave="0" documentId="13_ncr:1_{57D822F8-1BD9-43C2-B3CA-340D00BD9539}" xr6:coauthVersionLast="36" xr6:coauthVersionMax="47" xr10:uidLastSave="{00000000-0000-0000-0000-000000000000}"/>
  <bookViews>
    <workbookView xWindow="24945" yWindow="1395" windowWidth="25125" windowHeight="25575" activeTab="1" xr2:uid="{652A4ADC-A447-E246-8697-97806F9C0295}"/>
  </bookViews>
  <sheets>
    <sheet name="MASSY-Grilles CDPGF" sheetId="1" r:id="rId1"/>
    <sheet name="MASSY-Grilles BPU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'MASSY-Grilles BPU'!$A$1:$L$6</definedName>
    <definedName name="_xlnm._FilterDatabase" localSheetId="0" hidden="1">'MASSY-Grilles CDPGF'!$A$1:$L$6</definedName>
    <definedName name="archive" localSheetId="1">'[1]Définition Bon Dépl.'!$C$2:$C$3</definedName>
    <definedName name="archive" localSheetId="0">'[1]Définition Bon Dépl.'!$C$2:$C$3</definedName>
    <definedName name="archive">'[2]Définition Bon Dépl.'!$C$2:$C$3</definedName>
    <definedName name="bis" localSheetId="1">#REF!</definedName>
    <definedName name="bis" localSheetId="0">#REF!</definedName>
    <definedName name="bis">#REF!</definedName>
    <definedName name="clôture" localSheetId="1">'[1]Définition Mouv.Oeuvres'!$B$4:$B$9</definedName>
    <definedName name="clôture" localSheetId="0">'[1]Définition Mouv.Oeuvres'!$B$4:$B$9</definedName>
    <definedName name="clôture">'[2]Définition Mouv.Oeuvres'!$B$4:$B$9</definedName>
    <definedName name="Coef" localSheetId="1">#REF!</definedName>
    <definedName name="Coef" localSheetId="0">#REF!</definedName>
    <definedName name="Coef">#REF!</definedName>
    <definedName name="d" localSheetId="1">#REF!</definedName>
    <definedName name="d" localSheetId="0">#REF!</definedName>
    <definedName name="d">#REF!</definedName>
    <definedName name="date_de_clôture" localSheetId="1">[3]Définition!$B$4:$B$9</definedName>
    <definedName name="date_de_clôture" localSheetId="0">[3]Définition!$B$4:$B$9</definedName>
    <definedName name="date_de_clôture">[4]Définition!$B$4:$B$9</definedName>
    <definedName name="Demandeur" localSheetId="1">'[1]Définition Mouv.Oeuvres'!$H$4:$H$59</definedName>
    <definedName name="Demandeur" localSheetId="0">'[1]Définition Mouv.Oeuvres'!$H$4:$H$59</definedName>
    <definedName name="Demandeur">'[2]Définition Mouv.Oeuvres'!$H$4:$H$59</definedName>
    <definedName name="destination" localSheetId="1">'[1]Définition Mouv.Oeuvres'!$J$4:$J$24</definedName>
    <definedName name="destination" localSheetId="0">'[1]Définition Mouv.Oeuvres'!$J$4:$J$24</definedName>
    <definedName name="destination">'[2]Définition Mouv.Oeuvres'!$J$4:$J$24</definedName>
    <definedName name="dhu" localSheetId="1">#REF!</definedName>
    <definedName name="dhu" localSheetId="0">#REF!</definedName>
    <definedName name="dhu">#REF!</definedName>
    <definedName name="discipline" localSheetId="1">'[1]Définition Mouv.Oeuvres'!$R$4:$R$13</definedName>
    <definedName name="discipline" localSheetId="0">'[1]Définition Mouv.Oeuvres'!$R$4:$R$13</definedName>
    <definedName name="discipline">'[2]Définition Mouv.Oeuvres'!$R$4:$R$13</definedName>
    <definedName name="Economiste" localSheetId="1">#REF!</definedName>
    <definedName name="Economiste" localSheetId="0">#REF!</definedName>
    <definedName name="Economiste">#REF!</definedName>
    <definedName name="Etabli_le" localSheetId="1">#REF!</definedName>
    <definedName name="Etabli_le" localSheetId="0">#REF!</definedName>
    <definedName name="Etabli_le">#REF!</definedName>
    <definedName name="établissement" localSheetId="1">'[1]Définition Mouv.Oeuvres'!$N$4:$N$38</definedName>
    <definedName name="établissement" localSheetId="0">'[1]Définition Mouv.Oeuvres'!$N$4:$N$38</definedName>
    <definedName name="établissement">'[2]Définition Mouv.Oeuvres'!$N$4:$N$38</definedName>
    <definedName name="étude" localSheetId="1">'[1]Définition Mouv.Oeuvres'!#REF!</definedName>
    <definedName name="étude" localSheetId="0">'[1]Définition Mouv.Oeuvres'!#REF!</definedName>
    <definedName name="étude">'[2]Définition Mouv.Oeuvres'!#REF!</definedName>
    <definedName name="étude_collection" localSheetId="1">'[1]Définition Mouv.Oeuvres'!$K$4:$K$17</definedName>
    <definedName name="étude_collection" localSheetId="0">'[1]Définition Mouv.Oeuvres'!$K$4:$K$17</definedName>
    <definedName name="étude_collection">'[2]Définition Mouv.Oeuvres'!$K$4:$K$17</definedName>
    <definedName name="Excel_BuiltIn_Print_Titles_1_1_1_1" localSheetId="1">#REF!</definedName>
    <definedName name="Excel_BuiltIn_Print_Titles_1_1_1_1" localSheetId="0">#REF!</definedName>
    <definedName name="Excel_BuiltIn_Print_Titles_1_1_1_1">#REF!</definedName>
    <definedName name="fonction" localSheetId="1">'[1]Définition Mouv.Oeuvres'!$P$4:$P$25</definedName>
    <definedName name="fonction" localSheetId="0">'[1]Définition Mouv.Oeuvres'!$P$4:$P$25</definedName>
    <definedName name="fonction">'[2]Définition Mouv.Oeuvres'!$P$4:$P$25</definedName>
    <definedName name="H" localSheetId="1">'[5]inspec-mobiliers'!$B:$B</definedName>
    <definedName name="H" localSheetId="0">'[5]inspec-mobiliers'!$B:$B</definedName>
    <definedName name="H">'[6]inspec-mobiliers'!$B:$B</definedName>
    <definedName name="HauteurUR" localSheetId="1">'[7]MAN-mobiliers'!$C$5</definedName>
    <definedName name="HauteurUR" localSheetId="0">'[7]MAN-mobiliers'!$C$5</definedName>
    <definedName name="HauteurUR">'[8]MAN-mobiliers'!$C$5</definedName>
    <definedName name="HSP" localSheetId="1">'[7]MAN-mobiliers'!$D$3</definedName>
    <definedName name="HSP" localSheetId="0">'[7]MAN-mobiliers'!$D$3</definedName>
    <definedName name="HSP">'[8]MAN-mobiliers'!$D$3</definedName>
    <definedName name="Incertit" localSheetId="1">'[7]MAN-mobiliers'!$D$3</definedName>
    <definedName name="Incertit" localSheetId="0">'[7]MAN-mobiliers'!$D$3</definedName>
    <definedName name="Incertit">'[8]MAN-mobiliers'!$D$3</definedName>
    <definedName name="Libelles" localSheetId="1">#REF!</definedName>
    <definedName name="Libelles" localSheetId="0">#REF!</definedName>
    <definedName name="Libelles">#REF!</definedName>
    <definedName name="Ligne_1" localSheetId="1">#REF!</definedName>
    <definedName name="Ligne_1" localSheetId="0">#REF!</definedName>
    <definedName name="Ligne_1">#REF!</definedName>
    <definedName name="Ligne_2" localSheetId="1">#REF!</definedName>
    <definedName name="Ligne_2" localSheetId="0">#REF!</definedName>
    <definedName name="Ligne_2">#REF!</definedName>
    <definedName name="Ligne_3" localSheetId="1">#REF!</definedName>
    <definedName name="Ligne_3" localSheetId="0">#REF!</definedName>
    <definedName name="Ligne_3">#REF!</definedName>
    <definedName name="Ligne_4" localSheetId="1">#REF!</definedName>
    <definedName name="Ligne_4" localSheetId="0">#REF!</definedName>
    <definedName name="Ligne_4">#REF!</definedName>
    <definedName name="M.O." localSheetId="1">'[1]Définition Mouv.Oeuvres'!$E$4</definedName>
    <definedName name="M.O." localSheetId="0">'[1]Définition Mouv.Oeuvres'!$E$4</definedName>
    <definedName name="M.O.">'[2]Définition Mouv.Oeuvres'!$E$4</definedName>
    <definedName name="motif" localSheetId="1">'[1]Définition Mouv.Oeuvres'!$K$4:$K$24</definedName>
    <definedName name="motif" localSheetId="0">'[1]Définition Mouv.Oeuvres'!$K$4:$K$24</definedName>
    <definedName name="motif">'[2]Définition Mouv.Oeuvres'!$K$4:$K$24</definedName>
    <definedName name="MURS" localSheetId="1">#REF!</definedName>
    <definedName name="MURS" localSheetId="0">#REF!</definedName>
    <definedName name="MURS">#REF!</definedName>
    <definedName name="MURS_Lst" localSheetId="1">#REF!</definedName>
    <definedName name="MURS_Lst" localSheetId="0">#REF!</definedName>
    <definedName name="MURS_Lst">#REF!</definedName>
    <definedName name="MURS_Qte" localSheetId="1">#REF!</definedName>
    <definedName name="MURS_Qte" localSheetId="0">#REF!</definedName>
    <definedName name="MURS_Qte">#REF!</definedName>
    <definedName name="nature" localSheetId="1">'[1]Définition Mouv.Oeuvres'!$F$4:$F$6</definedName>
    <definedName name="nature" localSheetId="0">'[1]Définition Mouv.Oeuvres'!$F$4:$F$6</definedName>
    <definedName name="nature">'[2]Définition Mouv.Oeuvres'!$F$4:$F$6</definedName>
    <definedName name="niveau" localSheetId="1">'[1]Définition Mouv.Oeuvres'!$Q$4:$Q$6</definedName>
    <definedName name="niveau" localSheetId="0">'[1]Définition Mouv.Oeuvres'!$Q$4:$Q$6</definedName>
    <definedName name="niveau">'[2]Définition Mouv.Oeuvres'!$Q$4:$Q$6</definedName>
    <definedName name="Plafond" localSheetId="1">#REF!</definedName>
    <definedName name="Plafond" localSheetId="0">#REF!</definedName>
    <definedName name="Plafond">#REF!</definedName>
    <definedName name="Plafond_Lst" localSheetId="1">#REF!</definedName>
    <definedName name="Plafond_Lst" localSheetId="0">#REF!</definedName>
    <definedName name="Plafond_Lst">#REF!</definedName>
    <definedName name="Plafond_Qte" localSheetId="1">#REF!</definedName>
    <definedName name="Plafond_Qte" localSheetId="0">#REF!</definedName>
    <definedName name="Plafond_Qte">#REF!</definedName>
    <definedName name="PLINTHES" localSheetId="1">#REF!</definedName>
    <definedName name="PLINTHES" localSheetId="0">#REF!</definedName>
    <definedName name="PLINTHES">#REF!</definedName>
    <definedName name="PLINTHES_LST" localSheetId="1">#REF!</definedName>
    <definedName name="PLINTHES_LST" localSheetId="0">#REF!</definedName>
    <definedName name="PLINTHES_LST">#REF!</definedName>
    <definedName name="PLINTHES_Qte" localSheetId="1">#REF!</definedName>
    <definedName name="PLINTHES_Qte" localSheetId="0">#REF!</definedName>
    <definedName name="PLINTHES_Qte">#REF!</definedName>
    <definedName name="Print_Area" localSheetId="1">#REF!</definedName>
    <definedName name="Print_Area" localSheetId="0">#REF!</definedName>
    <definedName name="Print_Area">#REF!</definedName>
    <definedName name="référent" localSheetId="1">'[1]Définition Mouv.Oeuvres'!$I$4:$I$33</definedName>
    <definedName name="référent" localSheetId="0">'[1]Définition Mouv.Oeuvres'!$I$4:$I$33</definedName>
    <definedName name="référent">'[2]Définition Mouv.Oeuvres'!$I$4:$I$33</definedName>
    <definedName name="référent_MQB" localSheetId="1">'[1]Définition Mouv.Oeuvres'!$I$4:$I$32</definedName>
    <definedName name="référent_MQB" localSheetId="0">'[1]Définition Mouv.Oeuvres'!$I$4:$I$32</definedName>
    <definedName name="référent_MQB">'[2]Définition Mouv.Oeuvres'!$I$4:$I$32</definedName>
    <definedName name="regisseur" localSheetId="1">'[1]Définition Bon Dépl.'!$D$2:$D$9</definedName>
    <definedName name="regisseur" localSheetId="0">'[1]Définition Bon Dépl.'!$D$2:$D$9</definedName>
    <definedName name="regisseur">'[2]Définition Bon Dépl.'!$D$2:$D$9</definedName>
    <definedName name="régisseur" localSheetId="1">'[1]Définition Mouv.Oeuvres'!$D$4:$D$7</definedName>
    <definedName name="régisseur" localSheetId="0">'[1]Définition Mouv.Oeuvres'!$D$4:$D$7</definedName>
    <definedName name="régisseur">'[2]Définition Mouv.Oeuvres'!$D$4:$D$7</definedName>
    <definedName name="Sol" localSheetId="1">#REF!</definedName>
    <definedName name="Sol" localSheetId="0">#REF!</definedName>
    <definedName name="Sol">#REF!</definedName>
    <definedName name="Sol_Lst" localSheetId="1">#REF!</definedName>
    <definedName name="Sol_Lst" localSheetId="0">#REF!</definedName>
    <definedName name="Sol_Lst">#REF!</definedName>
    <definedName name="Sol_Qte" localSheetId="1">#REF!</definedName>
    <definedName name="Sol_Qte" localSheetId="0">#REF!</definedName>
    <definedName name="Sol_Qte">#REF!</definedName>
    <definedName name="source" localSheetId="1">'[1]Définition Mouv.Oeuvres'!$M$4:$M$7</definedName>
    <definedName name="source" localSheetId="0">'[1]Définition Mouv.Oeuvres'!$M$4:$M$7</definedName>
    <definedName name="source">'[2]Définition Mouv.Oeuvres'!$M$4:$M$7</definedName>
    <definedName name="sqsd" localSheetId="1">'[9]Définition Mouv.Oeuvres'!#REF!</definedName>
    <definedName name="sqsd" localSheetId="0">'[9]Définition Mouv.Oeuvres'!#REF!</definedName>
    <definedName name="sqsd">'[9]Définition Mouv.Oeuvres'!#REF!</definedName>
    <definedName name="type" localSheetId="1">'[1]Définition Mouv.Oeuvres'!$G$4:$G$13</definedName>
    <definedName name="type" localSheetId="0">'[1]Définition Mouv.Oeuvres'!$G$4:$G$13</definedName>
    <definedName name="type">'[2]Définition Mouv.Oeuvres'!$G$4:$G$13</definedName>
    <definedName name="typedemande" localSheetId="1">'[1]Définition Bon Dépl.'!$A$2:$A$16</definedName>
    <definedName name="typedemande" localSheetId="0">'[1]Définition Bon Dépl.'!$A$2:$A$16</definedName>
    <definedName name="typedemande">'[2]Définition Bon Dépl.'!$A$2:$A$16</definedName>
    <definedName name="typelocalisation" localSheetId="1">'[1]Définition Bon Dépl.'!$B$2:$B$20</definedName>
    <definedName name="typelocalisation" localSheetId="0">'[1]Définition Bon Dépl.'!$B$2:$B$20</definedName>
    <definedName name="typelocalisation">'[2]Définition Bon Dépl.'!$B$2:$B$20</definedName>
    <definedName name="visiteur" localSheetId="1">'[1]Définition Mouv.Oeuvres'!$O$4:$O$6</definedName>
    <definedName name="visiteur" localSheetId="0">'[1]Définition Mouv.Oeuvres'!$O$4:$O$6</definedName>
    <definedName name="visiteur">'[2]Définition Mouv.Oeuvres'!$O$4:$O$6</definedName>
    <definedName name="Z.intervention" localSheetId="1">'[1]Définition Bon Dépl.'!$E$2:$E$5</definedName>
    <definedName name="Z.intervention" localSheetId="0">'[1]Définition Bon Dépl.'!$E$2:$E$5</definedName>
    <definedName name="Z.intervention">'[2]Définition Bon Dépl.'!$E$2:$E$5</definedName>
    <definedName name="_xlnm.Print_Area" localSheetId="1">'MASSY-Grilles BPU'!$A$1:$L$26</definedName>
    <definedName name="_xlnm.Print_Area" localSheetId="0">'MASSY-Grilles CDPGF'!$A$1:$L$77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1" l="1"/>
  <c r="J32" i="1" l="1"/>
</calcChain>
</file>

<file path=xl/sharedStrings.xml><?xml version="1.0" encoding="utf-8"?>
<sst xmlns="http://schemas.openxmlformats.org/spreadsheetml/2006/main" count="144" uniqueCount="75">
  <si>
    <t>MASSY</t>
  </si>
  <si>
    <t>DCE-CDPGF-Grilles à tableaux</t>
  </si>
  <si>
    <t xml:space="preserve"> </t>
  </si>
  <si>
    <t>Localisation</t>
  </si>
  <si>
    <t>Désignation</t>
  </si>
  <si>
    <t>Profondeur</t>
  </si>
  <si>
    <t>Nombre de sous division</t>
  </si>
  <si>
    <t>Accessoires / remarque</t>
  </si>
  <si>
    <t>Hauteur</t>
  </si>
  <si>
    <t>Longueur</t>
  </si>
  <si>
    <t>Qté</t>
  </si>
  <si>
    <t>GRILLES COULISSANTES ET FIXES TRANCHE FERME</t>
  </si>
  <si>
    <t>R1.1</t>
  </si>
  <si>
    <t>Grilles coulissantes</t>
  </si>
  <si>
    <t>Entraxe 50 cm</t>
  </si>
  <si>
    <t>R3</t>
  </si>
  <si>
    <t>Entraxe 40 cm</t>
  </si>
  <si>
    <t>Entraxe 25 cm</t>
  </si>
  <si>
    <t>R5</t>
  </si>
  <si>
    <t>R9</t>
  </si>
  <si>
    <t>Grilles fixes</t>
  </si>
  <si>
    <t>R2</t>
  </si>
  <si>
    <t>R6</t>
  </si>
  <si>
    <t>2.A.2, 4.A.3</t>
  </si>
  <si>
    <t>4.A.1</t>
  </si>
  <si>
    <t>4.D.3</t>
  </si>
  <si>
    <t>10.C.1-2.1</t>
  </si>
  <si>
    <t>3.A.4, 3.A.5, 3.B.5, 4.B.1, 4.B.3, 4.C.2</t>
  </si>
  <si>
    <t>4.B.3: fond aimanté, 2 en 4.B.1, 2 en 4.A.4, 2 en 3.A.5</t>
  </si>
  <si>
    <t>2.A.2, 3.B.6, 4.A.1,4.A.3, 4.A.7, 4.B.2, 4.B.3, 4.C.1</t>
  </si>
  <si>
    <t>6 en 5.A.2, 2 en 2.A.2, 3 en 4.A.1</t>
  </si>
  <si>
    <t>10.C.1-2.2</t>
  </si>
  <si>
    <t>2.C.1, 3.B.1, 4.A.3, 4.D.3</t>
  </si>
  <si>
    <t>2 en 3.B.1</t>
  </si>
  <si>
    <t>2.C.1, 4.A.3</t>
  </si>
  <si>
    <t>SOUS TOTAL Grilles coulissantes et fixes</t>
  </si>
  <si>
    <t>TOTAL HT LOT GRILLES COULISSANTES ET FIXES TRANCHE FERME</t>
  </si>
  <si>
    <t>TVA 20%</t>
  </si>
  <si>
    <t>TOTAL TTC LOT GRILLES COULISSANTES ET FIXES TRANCHE FERME</t>
  </si>
  <si>
    <t>GRILLES COULISSANTES ET FIXES TRANCHE OPTIONNELLE 01</t>
  </si>
  <si>
    <t>SOUS TOTAL Grilles coulissantes et fixes T01</t>
  </si>
  <si>
    <t>TOTAL HT LOT GRILLES COULISSANTES ET FIXES TRANCHE OPTIONNELLE 01</t>
  </si>
  <si>
    <t>TOTAL TTC LOT GRILLES COULISSANTES ET FIXES TRANCHE OPTIONNELLE 01</t>
  </si>
  <si>
    <t>TOTAL HT LOT GRILLES COULISSANTES TRANCHES FERME + OPTIONNELLE 01</t>
  </si>
  <si>
    <t>TOTAL TTC LOT GRILLES COULISSANTES TRANCHES FERME + OPTIONNELLE 01</t>
  </si>
  <si>
    <t>ECLAIRAGE GRILLES COULISSANTES TRANCHE OPTIONNELLE 02</t>
  </si>
  <si>
    <t>Réglettes</t>
  </si>
  <si>
    <t>SOUS TOTAL Eclairage Grilles coulissantes T02</t>
  </si>
  <si>
    <t>ECLAIRAGE GRILLES COULISSANTES TRANCHE OPTIONNELLE 03</t>
  </si>
  <si>
    <t>SOUS TOTAL Eclairage Grilles coulissantes T03</t>
  </si>
  <si>
    <t>TOTAL HT LOT ECLAIRAGE GRILLES COULISSANTES TRANCHE OPTIONNELLE 02</t>
  </si>
  <si>
    <t>TOTAL TTC LOT ECLAIRAGE GRILLES COULISSANTES TRANCHE OPTIONNELLE 02</t>
  </si>
  <si>
    <t>TOTAL HT LOT GRILLES COULISSANTES TRANCHES FERME + OPTIONNELLE 02</t>
  </si>
  <si>
    <t>TOTAL TTC LOT GRILLES COULISSANTES TRANCHES FERME + OPTIONNELLE 02</t>
  </si>
  <si>
    <t>TOTAL HT LOT GRILLES COULISSANTES TRANCHES FERME + OPTIONNELLES 01 + 02</t>
  </si>
  <si>
    <t>TOTAL TTC LOT GRILLES COULISSANTES TRANCHES FERME + OPTIONNELLES 01 + 02</t>
  </si>
  <si>
    <t>TOTAL HT LOT GRILLES COULISSANTES TRANCHES FERME + OPTIONNELLES 01 + 02 + 03</t>
  </si>
  <si>
    <t>TOTAL TTC LOT GRILLES COULISSANTES TRANCHES FERME + OPTIONNELLES 01 + 02 + 03</t>
  </si>
  <si>
    <t>BPU-Grilles à tableaux</t>
  </si>
  <si>
    <t>GRILLES COULISSANTES et FIXES</t>
  </si>
  <si>
    <t>Grilles coulssantes dito CCTP</t>
  </si>
  <si>
    <t>TOTAL HT LOT GRILLES A TABLEAUX</t>
  </si>
  <si>
    <t>TOTAL TTC LOT GRILLES A TABLEAUX</t>
  </si>
  <si>
    <t>ACCESSOIRES GRILLES COULISSANTES ET FIXES</t>
  </si>
  <si>
    <t>Crochets lourds</t>
  </si>
  <si>
    <t>Charge 100 Kg par crochet</t>
  </si>
  <si>
    <t>Crochets-clips</t>
  </si>
  <si>
    <t>Charge 20 Kg par crochet, maille 50 mm</t>
  </si>
  <si>
    <t>SOUS TOTAL Accessoires grillles</t>
  </si>
  <si>
    <t>ECLAIRAGE</t>
  </si>
  <si>
    <t>SOUS TOTAL Eclairage grilles</t>
  </si>
  <si>
    <t>TOTAL HT LOT GRILLES + ACCESSOIRES + ECLAIRAGE</t>
  </si>
  <si>
    <t>TOTAL TTC LOT GRILLES + ACCESSOIRES + ECLAIRAGE</t>
  </si>
  <si>
    <t>PU</t>
  </si>
  <si>
    <t>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</si>
</sst>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-;\-* #,##0.00\ _F_-;_-* &quot;-&quot;??\ _F_-;_-@_-"/>
    <numFmt numFmtId="165" formatCode="_-* #,##0.00_ _€_-;\-* #,##0.00_ _€_-;_-* &quot;-&quot;??_ _€_-;_-@_-"/>
    <numFmt numFmtId="166" formatCode="#,##0.00\ _€"/>
  </numFmts>
  <fonts count="11">
    <font>
      <sz val="12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sz val="11"/>
      <name val="Helvetica Neue Light"/>
    </font>
    <font>
      <sz val="11"/>
      <color theme="1"/>
      <name val="Helvetica Neue Light"/>
    </font>
    <font>
      <b/>
      <sz val="11"/>
      <name val="Helvetica Neue Light"/>
    </font>
    <font>
      <b/>
      <sz val="14"/>
      <name val="Helvetica Neue Light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7980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Font="1" applyAlignment="1">
      <alignment horizontal="center"/>
    </xf>
    <xf numFmtId="3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3" fontId="3" fillId="0" borderId="2" xfId="1" applyNumberFormat="1" applyFont="1" applyBorder="1" applyAlignment="1">
      <alignment horizontal="center"/>
    </xf>
    <xf numFmtId="3" fontId="3" fillId="0" borderId="2" xfId="1" applyNumberFormat="1" applyFont="1" applyBorder="1" applyAlignment="1">
      <alignment horizontal="left" vertical="center"/>
    </xf>
    <xf numFmtId="3" fontId="3" fillId="0" borderId="4" xfId="1" applyNumberFormat="1" applyFont="1" applyBorder="1" applyAlignment="1">
      <alignment horizontal="left" vertical="center"/>
    </xf>
    <xf numFmtId="3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/>
    </xf>
    <xf numFmtId="164" fontId="3" fillId="0" borderId="6" xfId="2" applyNumberFormat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3" fontId="3" fillId="0" borderId="5" xfId="1" applyNumberFormat="1" applyFont="1" applyBorder="1" applyAlignment="1">
      <alignment horizontal="center" vertical="center" wrapText="1"/>
    </xf>
    <xf numFmtId="3" fontId="3" fillId="0" borderId="6" xfId="1" applyNumberFormat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3" fontId="3" fillId="0" borderId="10" xfId="1" applyNumberFormat="1" applyFont="1" applyBorder="1" applyAlignment="1">
      <alignment horizontal="center" vertical="center" wrapText="1"/>
    </xf>
    <xf numFmtId="166" fontId="3" fillId="2" borderId="11" xfId="2" applyNumberFormat="1" applyFont="1" applyFill="1" applyBorder="1" applyAlignment="1">
      <alignment horizontal="center" vertical="center"/>
    </xf>
    <xf numFmtId="4" fontId="3" fillId="2" borderId="12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3" fontId="3" fillId="2" borderId="11" xfId="1" applyNumberFormat="1" applyFont="1" applyFill="1" applyBorder="1" applyAlignment="1">
      <alignment horizontal="center" vertical="center"/>
    </xf>
    <xf numFmtId="3" fontId="3" fillId="2" borderId="12" xfId="1" applyNumberFormat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left" vertical="center"/>
    </xf>
    <xf numFmtId="0" fontId="6" fillId="2" borderId="12" xfId="1" applyFont="1" applyFill="1" applyBorder="1" applyAlignment="1">
      <alignment horizontal="left" vertical="center"/>
    </xf>
    <xf numFmtId="0" fontId="5" fillId="2" borderId="14" xfId="1" applyFont="1" applyFill="1" applyBorder="1" applyAlignment="1">
      <alignment horizontal="center" vertical="center"/>
    </xf>
    <xf numFmtId="164" fontId="3" fillId="0" borderId="15" xfId="2" applyNumberFormat="1" applyFont="1" applyFill="1" applyBorder="1" applyAlignment="1">
      <alignment horizontal="center" vertical="center"/>
    </xf>
    <xf numFmtId="164" fontId="3" fillId="0" borderId="16" xfId="2" applyNumberFormat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3" fillId="0" borderId="18" xfId="1" applyNumberFormat="1" applyFont="1" applyBorder="1" applyAlignment="1">
      <alignment horizontal="center" vertical="center" wrapText="1"/>
    </xf>
    <xf numFmtId="3" fontId="3" fillId="0" borderId="19" xfId="1" applyNumberFormat="1" applyFont="1" applyBorder="1" applyAlignment="1">
      <alignment horizontal="center" vertical="center" wrapText="1"/>
    </xf>
    <xf numFmtId="3" fontId="4" fillId="0" borderId="19" xfId="1" applyNumberFormat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3" fontId="3" fillId="0" borderId="23" xfId="1" applyNumberFormat="1" applyFont="1" applyBorder="1" applyAlignment="1">
      <alignment horizontal="center" vertical="center" wrapText="1"/>
    </xf>
    <xf numFmtId="3" fontId="3" fillId="0" borderId="24" xfId="1" applyNumberFormat="1" applyFont="1" applyBorder="1" applyAlignment="1">
      <alignment horizontal="center" vertical="center" wrapText="1"/>
    </xf>
    <xf numFmtId="3" fontId="4" fillId="0" borderId="24" xfId="1" applyNumberFormat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3" fontId="2" fillId="3" borderId="25" xfId="1" applyNumberFormat="1" applyFont="1" applyFill="1" applyBorder="1" applyAlignment="1">
      <alignment horizontal="center" vertical="center"/>
    </xf>
    <xf numFmtId="3" fontId="2" fillId="3" borderId="26" xfId="1" applyNumberFormat="1" applyFont="1" applyFill="1" applyBorder="1" applyAlignment="1">
      <alignment horizontal="center" vertical="center"/>
    </xf>
    <xf numFmtId="3" fontId="2" fillId="3" borderId="27" xfId="1" applyNumberFormat="1" applyFont="1" applyFill="1" applyBorder="1" applyAlignment="1">
      <alignment horizontal="center" vertical="center"/>
    </xf>
    <xf numFmtId="0" fontId="2" fillId="3" borderId="26" xfId="1" applyFont="1" applyFill="1" applyBorder="1" applyAlignment="1">
      <alignment horizontal="center" vertical="center"/>
    </xf>
    <xf numFmtId="0" fontId="2" fillId="3" borderId="26" xfId="1" applyFont="1" applyFill="1" applyBorder="1" applyAlignment="1">
      <alignment horizontal="center" vertical="center" wrapText="1"/>
    </xf>
    <xf numFmtId="0" fontId="2" fillId="3" borderId="28" xfId="1" applyFont="1" applyFill="1" applyBorder="1" applyAlignment="1">
      <alignment horizontal="center" vertical="center"/>
    </xf>
    <xf numFmtId="0" fontId="2" fillId="3" borderId="27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0" fontId="8" fillId="0" borderId="29" xfId="1" applyFont="1" applyBorder="1" applyAlignment="1">
      <alignment horizontal="left"/>
    </xf>
    <xf numFmtId="0" fontId="8" fillId="0" borderId="30" xfId="1" applyFont="1" applyBorder="1" applyAlignment="1">
      <alignment horizontal="left"/>
    </xf>
    <xf numFmtId="0" fontId="8" fillId="0" borderId="31" xfId="1" applyFont="1" applyBorder="1" applyAlignment="1">
      <alignment horizontal="left"/>
    </xf>
    <xf numFmtId="0" fontId="8" fillId="0" borderId="0" xfId="1" applyFont="1" applyAlignment="1">
      <alignment horizontal="left"/>
    </xf>
    <xf numFmtId="3" fontId="9" fillId="0" borderId="4" xfId="1" applyNumberFormat="1" applyFont="1" applyBorder="1" applyAlignment="1">
      <alignment horizontal="right"/>
    </xf>
    <xf numFmtId="0" fontId="2" fillId="0" borderId="32" xfId="1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3" fontId="7" fillId="0" borderId="33" xfId="1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9" fillId="0" borderId="11" xfId="1" applyFont="1" applyBorder="1" applyAlignment="1">
      <alignment horizontal="left"/>
    </xf>
    <xf numFmtId="0" fontId="9" fillId="0" borderId="12" xfId="1" applyFont="1" applyBorder="1" applyAlignment="1">
      <alignment horizontal="left"/>
    </xf>
    <xf numFmtId="0" fontId="9" fillId="0" borderId="13" xfId="1" applyFont="1" applyBorder="1" applyAlignment="1">
      <alignment horizontal="left"/>
    </xf>
    <xf numFmtId="0" fontId="10" fillId="0" borderId="13" xfId="1" applyFont="1" applyBorder="1" applyAlignment="1">
      <alignment horizontal="left"/>
    </xf>
    <xf numFmtId="0" fontId="3" fillId="0" borderId="34" xfId="1" applyFont="1" applyBorder="1" applyAlignment="1">
      <alignment horizontal="center" vertical="center" wrapText="1"/>
    </xf>
    <xf numFmtId="164" fontId="3" fillId="0" borderId="35" xfId="2" applyNumberFormat="1" applyFont="1" applyFill="1" applyBorder="1" applyAlignment="1">
      <alignment horizontal="center" vertical="center" wrapText="1"/>
    </xf>
    <xf numFmtId="164" fontId="3" fillId="0" borderId="36" xfId="2" applyNumberFormat="1" applyFont="1" applyFill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3" fontId="2" fillId="0" borderId="12" xfId="1" applyNumberFormat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7" fillId="0" borderId="32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/>
    </xf>
    <xf numFmtId="0" fontId="7" fillId="0" borderId="32" xfId="1" applyFont="1" applyBorder="1" applyAlignment="1">
      <alignment horizontal="center"/>
    </xf>
    <xf numFmtId="0" fontId="3" fillId="0" borderId="37" xfId="1" applyFont="1" applyBorder="1" applyAlignment="1">
      <alignment horizontal="center" vertical="center" wrapText="1"/>
    </xf>
    <xf numFmtId="3" fontId="3" fillId="0" borderId="38" xfId="1" applyNumberFormat="1" applyFont="1" applyBorder="1" applyAlignment="1">
      <alignment horizontal="center" vertical="center" wrapText="1"/>
    </xf>
    <xf numFmtId="3" fontId="3" fillId="0" borderId="39" xfId="1" applyNumberFormat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3" fontId="4" fillId="0" borderId="16" xfId="1" applyNumberFormat="1" applyFont="1" applyBorder="1" applyAlignment="1">
      <alignment horizontal="center" vertical="center" wrapText="1"/>
    </xf>
    <xf numFmtId="3" fontId="3" fillId="0" borderId="16" xfId="1" applyNumberFormat="1" applyFont="1" applyBorder="1" applyAlignment="1">
      <alignment horizontal="center" vertical="center" wrapText="1"/>
    </xf>
    <xf numFmtId="3" fontId="3" fillId="0" borderId="15" xfId="1" applyNumberFormat="1" applyFont="1" applyBorder="1" applyAlignment="1">
      <alignment horizontal="center" vertical="center" wrapText="1"/>
    </xf>
    <xf numFmtId="164" fontId="3" fillId="0" borderId="24" xfId="2" applyNumberFormat="1" applyFont="1" applyFill="1" applyBorder="1" applyAlignment="1">
      <alignment horizontal="center" vertical="center" wrapText="1"/>
    </xf>
    <xf numFmtId="164" fontId="3" fillId="0" borderId="23" xfId="2" applyNumberFormat="1" applyFont="1" applyFill="1" applyBorder="1" applyAlignment="1">
      <alignment horizontal="center" vertical="center"/>
    </xf>
    <xf numFmtId="164" fontId="3" fillId="0" borderId="19" xfId="2" applyNumberFormat="1" applyFont="1" applyFill="1" applyBorder="1" applyAlignment="1">
      <alignment horizontal="center" vertical="center" wrapText="1"/>
    </xf>
    <xf numFmtId="164" fontId="3" fillId="0" borderId="18" xfId="2" applyNumberFormat="1" applyFont="1" applyFill="1" applyBorder="1" applyAlignment="1">
      <alignment horizontal="center" vertical="center"/>
    </xf>
    <xf numFmtId="0" fontId="3" fillId="0" borderId="40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3" fontId="3" fillId="0" borderId="35" xfId="1" applyNumberFormat="1" applyFont="1" applyBorder="1" applyAlignment="1">
      <alignment horizontal="center" vertical="center" wrapText="1"/>
    </xf>
    <xf numFmtId="3" fontId="3" fillId="0" borderId="36" xfId="1" applyNumberFormat="1" applyFont="1" applyBorder="1" applyAlignment="1">
      <alignment horizontal="center" vertical="center" wrapText="1"/>
    </xf>
    <xf numFmtId="2" fontId="8" fillId="0" borderId="13" xfId="1" applyNumberFormat="1" applyFont="1" applyBorder="1" applyAlignment="1">
      <alignment horizontal="center" vertical="center" wrapText="1"/>
    </xf>
    <xf numFmtId="2" fontId="8" fillId="0" borderId="12" xfId="1" applyNumberFormat="1" applyFont="1" applyBorder="1" applyAlignment="1">
      <alignment horizontal="center" vertical="center" wrapText="1"/>
    </xf>
    <xf numFmtId="2" fontId="8" fillId="0" borderId="11" xfId="1" applyNumberFormat="1" applyFont="1" applyBorder="1" applyAlignment="1">
      <alignment horizontal="center" vertical="center" wrapText="1"/>
    </xf>
    <xf numFmtId="2" fontId="8" fillId="0" borderId="33" xfId="1" applyNumberFormat="1" applyFont="1" applyBorder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2" fontId="8" fillId="0" borderId="32" xfId="1" applyNumberFormat="1" applyFont="1" applyBorder="1" applyAlignment="1">
      <alignment horizontal="center" vertical="center" wrapText="1"/>
    </xf>
    <xf numFmtId="2" fontId="8" fillId="0" borderId="31" xfId="1" applyNumberFormat="1" applyFont="1" applyBorder="1" applyAlignment="1">
      <alignment horizontal="center" vertical="center" wrapText="1"/>
    </xf>
    <xf numFmtId="2" fontId="8" fillId="0" borderId="30" xfId="1" applyNumberFormat="1" applyFont="1" applyBorder="1" applyAlignment="1">
      <alignment horizontal="center" vertical="center" wrapText="1"/>
    </xf>
    <xf numFmtId="2" fontId="8" fillId="0" borderId="29" xfId="1" applyNumberFormat="1" applyFont="1" applyBorder="1" applyAlignment="1">
      <alignment horizontal="center" vertical="center" wrapText="1"/>
    </xf>
  </cellXfs>
  <cellStyles count="3">
    <cellStyle name="Milliers 4" xfId="2" xr:uid="{2E4CD33F-3AF5-DE43-8A83-6D4C84D14B42}"/>
    <cellStyle name="Normal" xfId="0" builtinId="0"/>
    <cellStyle name="Normal 2 2" xfId="1" xr:uid="{72A0ED5F-BF58-2A47-BFBE-C60C5420F9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170089</xdr:colOff>
      <xdr:row>0</xdr:row>
      <xdr:rowOff>124732</xdr:rowOff>
    </xdr:from>
    <xdr:to>
      <xdr:col>1</xdr:col>
      <xdr:colOff>464164</xdr:colOff>
      <xdr:row>2</xdr:row>
      <xdr:rowOff>328839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166FDB-33FD-0B4E-85B2-2F7ABA2F7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089" y="124732"/>
          <a:ext cx="1076486" cy="771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226785</xdr:colOff>
      <xdr:row>0</xdr:row>
      <xdr:rowOff>113393</xdr:rowOff>
    </xdr:from>
    <xdr:to>
      <xdr:col>1</xdr:col>
      <xdr:colOff>679610</xdr:colOff>
      <xdr:row>2</xdr:row>
      <xdr:rowOff>317500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4F0506-821E-F34B-85D0-94B063AEF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785" y="113393"/>
          <a:ext cx="1076486" cy="771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FLCO-projets%20en%20cours\Users\Fredo\Library\Mail%20Downloads\MQB2-W-en-cours\MQB2-090916-TableauScen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Fredo\Library\Mail%20Downloads\MQB2-W-en-cours\MQB2-090916-TableauScenar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FLCO-projets%20en%20cours\Mouvements%20d'oeuvres%202008\Registre%20MO2008\registre%20des%20Bons%20de%20d&#233;placement%202008%20-%20JPL-H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ouvements%20d'oeuvres%202008\Registre%20MO2008\registre%20des%20Bons%20de%20d&#233;placement%202008%20-%20JPL-HTE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Volumes\FLCO-projets%20en%20cours\Users\Fredo\Archives-1991-2007\Archives%20FL-2004-2007\Archives%20FL-2006\DIJ-r&#233;serves%20MBA%20Programmation\DIJ-22-point%20mobiliers-070505\DIJ-070409-collections\DIJ-MBA-mob-r&#233;serves#09.xls?7CEF14C1" TargetMode="External"/><Relationship Id="rId1" Type="http://schemas.openxmlformats.org/officeDocument/2006/relationships/externalLinkPath" Target="file:///\\7CEF14C1\DIJ-MBA-mob-r&#233;serves%23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Users\Fredo\Archives-1991-2007\Archives%20FL-2004-2007\Archives%20FL-2006\DIJ-r&#233;serves%20MBA%20Programmation\DIJ-22-point%20mobiliers-070505\DIJ-070409-collections\DIJ-MBA-mob-r&#233;serves#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FLCO-projets%20en%20cours\Users\Fredo\Projets%20en%20cours\1-PRE-ARCHIVAGE\RIOM2bis-programme2\RIOM2-091118-Tableau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Users\Fredo\Projets%20en%20cours\1-PRE-ARCHIVAGE\RIOM2bis-programme2\RIOM2-091118-Tableau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L&amp;CO-DD500G\Users\Fredo\Library\Mail%20Downloads\MQB2-W-en-cours\MQB2-090916-TableauScenar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nition Bon Dépl."/>
      <sheetName val="Définition Mouv.Oeuvr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 Dépl. (HTE LMO AEL)"/>
      <sheetName val="Registre DHU MBO FSA"/>
      <sheetName val="Définition Mouv.Oeuvres"/>
      <sheetName val="Définition Bon Dépl."/>
      <sheetName val="TAB-estim-consultations-FL"/>
      <sheetName val="Prog  Cout scenarios)"/>
      <sheetName val="Prog  Cout amenagement"/>
      <sheetName val="essai"/>
      <sheetName val="Scenario 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nition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 Dépl. HTE JPL"/>
      <sheetName val="Définition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-mobilier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-mobilier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-mobilier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-mobilier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nition Mouv.Oeuvr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1C053-DFB6-624A-965F-2B142AA1D00D}">
  <sheetPr>
    <pageSetUpPr fitToPage="1"/>
  </sheetPr>
  <dimension ref="A1:L77"/>
  <sheetViews>
    <sheetView zoomScale="112" zoomScaleNormal="112" zoomScaleSheetLayoutView="75" zoomScalePageLayoutView="75" workbookViewId="0">
      <selection activeCell="M6" sqref="M6"/>
    </sheetView>
  </sheetViews>
  <sheetFormatPr baseColWidth="10" defaultColWidth="11.5" defaultRowHeight="12.75"/>
  <cols>
    <col min="1" max="1" width="10.375" style="3" customWidth="1"/>
    <col min="2" max="2" width="16.375" style="2" customWidth="1"/>
    <col min="3" max="3" width="26.875" style="1" customWidth="1"/>
    <col min="4" max="4" width="11.875" style="1" customWidth="1"/>
    <col min="5" max="5" width="16.875" style="1" customWidth="1"/>
    <col min="6" max="6" width="24.625" style="1" customWidth="1"/>
    <col min="7" max="7" width="10" style="2" customWidth="1"/>
    <col min="8" max="8" width="9.375" style="2" customWidth="1"/>
    <col min="9" max="9" width="7.375" style="2" customWidth="1"/>
    <col min="10" max="10" width="10.625" style="1" customWidth="1"/>
    <col min="11" max="11" width="13.5" style="1" customWidth="1"/>
    <col min="12" max="12" width="14.875" style="1" customWidth="1"/>
    <col min="13" max="16384" width="11.5" style="1"/>
  </cols>
  <sheetData>
    <row r="1" spans="1:12" ht="38.1" customHeight="1">
      <c r="A1" s="106" t="s">
        <v>0</v>
      </c>
      <c r="B1" s="107"/>
      <c r="C1" s="108"/>
      <c r="D1" s="80" t="s">
        <v>1</v>
      </c>
      <c r="E1" s="78"/>
      <c r="F1" s="77"/>
      <c r="G1" s="79"/>
      <c r="H1" s="77">
        <v>260408</v>
      </c>
      <c r="I1" s="78"/>
      <c r="J1" s="79"/>
      <c r="K1" s="78"/>
      <c r="L1" s="77"/>
    </row>
    <row r="2" spans="1:12" ht="6.75" customHeight="1" thickBot="1">
      <c r="A2" s="109"/>
      <c r="B2" s="110"/>
      <c r="C2" s="111"/>
      <c r="D2" s="74"/>
      <c r="E2" s="76"/>
      <c r="F2" s="90"/>
      <c r="G2" s="75"/>
      <c r="H2" s="88"/>
      <c r="I2" s="1"/>
      <c r="J2" s="74"/>
      <c r="L2" s="73"/>
    </row>
    <row r="3" spans="1:12" ht="36" customHeight="1" thickBot="1">
      <c r="A3" s="112"/>
      <c r="B3" s="113"/>
      <c r="C3" s="114"/>
      <c r="D3" s="70"/>
      <c r="E3" s="69"/>
      <c r="F3" s="68"/>
      <c r="G3" s="72"/>
      <c r="H3" s="89"/>
      <c r="I3" s="71"/>
      <c r="J3" s="70"/>
      <c r="K3" s="69"/>
      <c r="L3" s="68"/>
    </row>
    <row r="4" spans="1:12" s="3" customFormat="1" ht="18" customHeight="1" thickBot="1">
      <c r="B4" s="67"/>
      <c r="C4" s="1"/>
      <c r="F4" s="67"/>
      <c r="G4" s="67"/>
      <c r="H4" s="67"/>
      <c r="J4" s="66" t="s">
        <v>2</v>
      </c>
      <c r="K4" s="66"/>
      <c r="L4" s="66"/>
    </row>
    <row r="5" spans="1:12" s="3" customFormat="1" ht="26.25" thickBot="1">
      <c r="A5" s="65"/>
      <c r="B5" s="64" t="s">
        <v>3</v>
      </c>
      <c r="C5" s="63" t="s">
        <v>4</v>
      </c>
      <c r="D5" s="62" t="s">
        <v>5</v>
      </c>
      <c r="E5" s="61" t="s">
        <v>6</v>
      </c>
      <c r="F5" s="58" t="s">
        <v>7</v>
      </c>
      <c r="G5" s="60" t="s">
        <v>8</v>
      </c>
      <c r="H5" s="58" t="s">
        <v>9</v>
      </c>
      <c r="J5" s="59" t="s">
        <v>10</v>
      </c>
      <c r="K5" s="58" t="s">
        <v>73</v>
      </c>
      <c r="L5" s="57" t="s">
        <v>74</v>
      </c>
    </row>
    <row r="6" spans="1:12" ht="11.1" customHeight="1" thickBot="1">
      <c r="A6" s="84"/>
      <c r="B6" s="85"/>
      <c r="C6" s="86"/>
      <c r="D6" s="86"/>
      <c r="E6" s="86"/>
      <c r="F6" s="85"/>
      <c r="G6" s="85"/>
      <c r="H6" s="87"/>
      <c r="I6" s="1"/>
    </row>
    <row r="7" spans="1:12" s="13" customFormat="1" ht="27" customHeight="1">
      <c r="A7" s="42"/>
      <c r="B7" s="36"/>
      <c r="C7" s="41" t="s">
        <v>11</v>
      </c>
      <c r="D7" s="40"/>
      <c r="E7" s="39"/>
      <c r="F7" s="38"/>
      <c r="G7" s="37"/>
      <c r="H7" s="36"/>
      <c r="J7" s="35"/>
      <c r="K7" s="34"/>
      <c r="L7" s="33"/>
    </row>
    <row r="8" spans="1:12" s="22" customFormat="1" ht="36" customHeight="1">
      <c r="A8" s="31">
        <v>1</v>
      </c>
      <c r="B8" s="32" t="s">
        <v>12</v>
      </c>
      <c r="C8" s="25" t="s">
        <v>13</v>
      </c>
      <c r="D8" s="29">
        <v>40</v>
      </c>
      <c r="E8" s="28" t="s">
        <v>14</v>
      </c>
      <c r="F8" s="27"/>
      <c r="G8" s="28">
        <v>500</v>
      </c>
      <c r="H8" s="26">
        <v>800</v>
      </c>
      <c r="J8" s="25">
        <v>41</v>
      </c>
      <c r="K8" s="24"/>
      <c r="L8" s="23"/>
    </row>
    <row r="9" spans="1:12" s="22" customFormat="1" ht="36" customHeight="1">
      <c r="A9" s="31">
        <v>2</v>
      </c>
      <c r="B9" s="30" t="s">
        <v>15</v>
      </c>
      <c r="C9" s="25" t="s">
        <v>13</v>
      </c>
      <c r="D9" s="29">
        <v>40</v>
      </c>
      <c r="E9" s="28" t="s">
        <v>16</v>
      </c>
      <c r="F9" s="27"/>
      <c r="G9" s="28">
        <v>450</v>
      </c>
      <c r="H9" s="26">
        <v>450</v>
      </c>
      <c r="J9" s="25">
        <v>64</v>
      </c>
      <c r="K9" s="24"/>
      <c r="L9" s="23"/>
    </row>
    <row r="10" spans="1:12" s="22" customFormat="1" ht="36" customHeight="1">
      <c r="A10" s="31">
        <v>3</v>
      </c>
      <c r="B10" s="30" t="s">
        <v>15</v>
      </c>
      <c r="C10" s="25" t="s">
        <v>13</v>
      </c>
      <c r="D10" s="29">
        <v>40</v>
      </c>
      <c r="E10" s="28" t="s">
        <v>16</v>
      </c>
      <c r="F10" s="27"/>
      <c r="G10" s="28">
        <v>450</v>
      </c>
      <c r="H10" s="26">
        <v>400</v>
      </c>
      <c r="J10" s="25">
        <v>19</v>
      </c>
      <c r="K10" s="24"/>
      <c r="L10" s="23"/>
    </row>
    <row r="11" spans="1:12" s="22" customFormat="1" ht="36" customHeight="1">
      <c r="A11" s="31">
        <v>4</v>
      </c>
      <c r="B11" s="30" t="s">
        <v>15</v>
      </c>
      <c r="C11" s="25" t="s">
        <v>13</v>
      </c>
      <c r="D11" s="29">
        <v>25</v>
      </c>
      <c r="E11" s="28" t="s">
        <v>17</v>
      </c>
      <c r="F11" s="27"/>
      <c r="G11" s="28">
        <v>450</v>
      </c>
      <c r="H11" s="26">
        <v>500</v>
      </c>
      <c r="J11" s="25">
        <v>231</v>
      </c>
      <c r="K11" s="24"/>
      <c r="L11" s="23"/>
    </row>
    <row r="12" spans="1:12" s="22" customFormat="1" ht="36" customHeight="1">
      <c r="A12" s="31">
        <v>5</v>
      </c>
      <c r="B12" s="30" t="s">
        <v>18</v>
      </c>
      <c r="C12" s="25" t="s">
        <v>13</v>
      </c>
      <c r="D12" s="29">
        <v>40</v>
      </c>
      <c r="E12" s="28" t="s">
        <v>16</v>
      </c>
      <c r="F12" s="27"/>
      <c r="G12" s="28">
        <v>450</v>
      </c>
      <c r="H12" s="26">
        <v>500</v>
      </c>
      <c r="J12" s="25">
        <v>49</v>
      </c>
      <c r="K12" s="24"/>
      <c r="L12" s="23"/>
    </row>
    <row r="13" spans="1:12" s="22" customFormat="1" ht="36" customHeight="1">
      <c r="A13" s="31">
        <v>6</v>
      </c>
      <c r="B13" s="30" t="s">
        <v>18</v>
      </c>
      <c r="C13" s="25" t="s">
        <v>13</v>
      </c>
      <c r="D13" s="29">
        <v>25</v>
      </c>
      <c r="E13" s="28" t="s">
        <v>17</v>
      </c>
      <c r="F13" s="27"/>
      <c r="G13" s="28">
        <v>450</v>
      </c>
      <c r="H13" s="26">
        <v>500</v>
      </c>
      <c r="J13" s="25">
        <v>141</v>
      </c>
      <c r="K13" s="24"/>
      <c r="L13" s="23"/>
    </row>
    <row r="14" spans="1:12" s="22" customFormat="1" ht="36" customHeight="1">
      <c r="A14" s="31">
        <v>7</v>
      </c>
      <c r="B14" s="30" t="s">
        <v>19</v>
      </c>
      <c r="C14" s="25" t="s">
        <v>13</v>
      </c>
      <c r="D14" s="29">
        <v>25</v>
      </c>
      <c r="E14" s="28" t="s">
        <v>16</v>
      </c>
      <c r="F14" s="27"/>
      <c r="G14" s="28">
        <v>450</v>
      </c>
      <c r="H14" s="26">
        <v>500</v>
      </c>
      <c r="J14" s="25">
        <v>32</v>
      </c>
      <c r="K14" s="24"/>
      <c r="L14" s="23"/>
    </row>
    <row r="15" spans="1:12" s="22" customFormat="1" ht="36" customHeight="1">
      <c r="A15" s="31">
        <v>8</v>
      </c>
      <c r="B15" s="30" t="s">
        <v>12</v>
      </c>
      <c r="C15" s="25" t="s">
        <v>20</v>
      </c>
      <c r="D15" s="29"/>
      <c r="E15" s="28"/>
      <c r="F15" s="27"/>
      <c r="G15" s="28">
        <v>450</v>
      </c>
      <c r="H15" s="26">
        <v>800</v>
      </c>
      <c r="J15" s="25">
        <v>2</v>
      </c>
      <c r="K15" s="24"/>
      <c r="L15" s="23"/>
    </row>
    <row r="16" spans="1:12" s="22" customFormat="1" ht="36" customHeight="1">
      <c r="A16" s="31">
        <v>9</v>
      </c>
      <c r="B16" s="30" t="s">
        <v>21</v>
      </c>
      <c r="C16" s="25" t="s">
        <v>20</v>
      </c>
      <c r="D16" s="29"/>
      <c r="E16" s="28"/>
      <c r="F16" s="27"/>
      <c r="G16" s="28">
        <v>400</v>
      </c>
      <c r="H16" s="26">
        <v>400</v>
      </c>
      <c r="J16" s="25">
        <v>2</v>
      </c>
      <c r="K16" s="24"/>
      <c r="L16" s="23"/>
    </row>
    <row r="17" spans="1:12" s="22" customFormat="1" ht="36" customHeight="1">
      <c r="A17" s="31">
        <v>10</v>
      </c>
      <c r="B17" s="30" t="s">
        <v>15</v>
      </c>
      <c r="C17" s="25" t="s">
        <v>20</v>
      </c>
      <c r="D17" s="29"/>
      <c r="E17" s="28"/>
      <c r="F17" s="27"/>
      <c r="G17" s="28">
        <v>450</v>
      </c>
      <c r="H17" s="26">
        <v>800</v>
      </c>
      <c r="J17" s="25">
        <v>2</v>
      </c>
      <c r="K17" s="24"/>
      <c r="L17" s="23"/>
    </row>
    <row r="18" spans="1:12" s="22" customFormat="1" ht="36" customHeight="1">
      <c r="A18" s="31">
        <v>11</v>
      </c>
      <c r="B18" s="30" t="s">
        <v>15</v>
      </c>
      <c r="C18" s="25" t="s">
        <v>20</v>
      </c>
      <c r="D18" s="29"/>
      <c r="E18" s="28"/>
      <c r="F18" s="27"/>
      <c r="G18" s="28">
        <v>450</v>
      </c>
      <c r="H18" s="26">
        <v>300</v>
      </c>
      <c r="J18" s="25">
        <v>3</v>
      </c>
      <c r="K18" s="100"/>
      <c r="L18" s="101"/>
    </row>
    <row r="19" spans="1:12" s="22" customFormat="1" ht="36" customHeight="1">
      <c r="A19" s="31">
        <v>12</v>
      </c>
      <c r="B19" s="30" t="s">
        <v>22</v>
      </c>
      <c r="C19" s="25" t="s">
        <v>20</v>
      </c>
      <c r="D19" s="49"/>
      <c r="E19" s="48"/>
      <c r="F19" s="47"/>
      <c r="G19" s="48">
        <v>300</v>
      </c>
      <c r="H19" s="46">
        <v>600</v>
      </c>
      <c r="J19" s="50">
        <v>1</v>
      </c>
      <c r="K19" s="100"/>
      <c r="L19" s="101"/>
    </row>
    <row r="20" spans="1:12" s="22" customFormat="1" ht="36" customHeight="1" thickBot="1">
      <c r="A20" s="102">
        <v>13</v>
      </c>
      <c r="B20" s="30" t="s">
        <v>19</v>
      </c>
      <c r="C20" s="50" t="s">
        <v>20</v>
      </c>
      <c r="D20" s="49"/>
      <c r="E20" s="48"/>
      <c r="F20" s="47"/>
      <c r="G20" s="48">
        <v>450</v>
      </c>
      <c r="H20" s="46">
        <v>400</v>
      </c>
      <c r="J20" s="45">
        <v>1</v>
      </c>
      <c r="K20" s="44"/>
      <c r="L20" s="43"/>
    </row>
    <row r="21" spans="1:12" s="22" customFormat="1" ht="36" customHeight="1">
      <c r="A21" s="91">
        <v>14</v>
      </c>
      <c r="B21" s="52" t="s">
        <v>23</v>
      </c>
      <c r="C21" s="52" t="s">
        <v>13</v>
      </c>
      <c r="D21" s="56"/>
      <c r="E21" s="54"/>
      <c r="F21" s="54"/>
      <c r="G21" s="54">
        <v>400</v>
      </c>
      <c r="H21" s="53">
        <v>400</v>
      </c>
      <c r="J21" s="81">
        <v>12</v>
      </c>
      <c r="K21" s="82"/>
      <c r="L21" s="83"/>
    </row>
    <row r="22" spans="1:12" s="22" customFormat="1" ht="36" customHeight="1">
      <c r="A22" s="31">
        <v>15</v>
      </c>
      <c r="B22" s="30" t="s">
        <v>24</v>
      </c>
      <c r="C22" s="81" t="s">
        <v>13</v>
      </c>
      <c r="D22" s="103"/>
      <c r="E22" s="104"/>
      <c r="F22" s="104"/>
      <c r="G22" s="104">
        <v>500</v>
      </c>
      <c r="H22" s="105">
        <v>400</v>
      </c>
      <c r="J22" s="81">
        <v>4</v>
      </c>
      <c r="K22" s="82"/>
      <c r="L22" s="83"/>
    </row>
    <row r="23" spans="1:12" s="22" customFormat="1" ht="36" customHeight="1">
      <c r="A23" s="31">
        <v>16</v>
      </c>
      <c r="B23" s="30" t="s">
        <v>24</v>
      </c>
      <c r="C23" s="81" t="s">
        <v>13</v>
      </c>
      <c r="D23" s="103"/>
      <c r="E23" s="104"/>
      <c r="F23" s="104"/>
      <c r="G23" s="104">
        <v>500</v>
      </c>
      <c r="H23" s="105">
        <v>600</v>
      </c>
      <c r="J23" s="81">
        <v>1</v>
      </c>
      <c r="K23" s="82"/>
      <c r="L23" s="83"/>
    </row>
    <row r="24" spans="1:12" s="22" customFormat="1" ht="36" customHeight="1">
      <c r="A24" s="31">
        <v>17</v>
      </c>
      <c r="B24" s="30" t="s">
        <v>25</v>
      </c>
      <c r="C24" s="81" t="s">
        <v>13</v>
      </c>
      <c r="D24" s="103"/>
      <c r="E24" s="104"/>
      <c r="F24" s="104"/>
      <c r="G24" s="104">
        <v>400</v>
      </c>
      <c r="H24" s="105">
        <v>100</v>
      </c>
      <c r="J24" s="81">
        <v>10</v>
      </c>
      <c r="K24" s="82"/>
      <c r="L24" s="83"/>
    </row>
    <row r="25" spans="1:12" s="22" customFormat="1" ht="36" customHeight="1">
      <c r="A25" s="31">
        <v>18</v>
      </c>
      <c r="B25" s="30" t="s">
        <v>26</v>
      </c>
      <c r="C25" s="25" t="s">
        <v>20</v>
      </c>
      <c r="D25" s="29"/>
      <c r="E25" s="27"/>
      <c r="F25" s="27"/>
      <c r="G25" s="27">
        <v>400</v>
      </c>
      <c r="H25" s="26">
        <v>250</v>
      </c>
      <c r="J25" s="25">
        <v>1</v>
      </c>
      <c r="K25" s="24"/>
      <c r="L25" s="23"/>
    </row>
    <row r="26" spans="1:12" s="22" customFormat="1" ht="36" customHeight="1">
      <c r="A26" s="31">
        <v>19</v>
      </c>
      <c r="B26" s="30" t="s">
        <v>27</v>
      </c>
      <c r="C26" s="25" t="s">
        <v>20</v>
      </c>
      <c r="D26" s="29"/>
      <c r="E26" s="27"/>
      <c r="F26" s="27" t="s">
        <v>28</v>
      </c>
      <c r="G26" s="27">
        <v>400</v>
      </c>
      <c r="H26" s="26">
        <v>300</v>
      </c>
      <c r="J26" s="25">
        <v>10</v>
      </c>
      <c r="K26" s="24"/>
      <c r="L26" s="23"/>
    </row>
    <row r="27" spans="1:12" s="22" customFormat="1" ht="60" customHeight="1">
      <c r="A27" s="31">
        <v>20</v>
      </c>
      <c r="B27" s="30" t="s">
        <v>29</v>
      </c>
      <c r="C27" s="25" t="s">
        <v>20</v>
      </c>
      <c r="D27" s="29"/>
      <c r="E27" s="27"/>
      <c r="F27" s="27" t="s">
        <v>30</v>
      </c>
      <c r="G27" s="27">
        <v>400</v>
      </c>
      <c r="H27" s="26">
        <v>400</v>
      </c>
      <c r="J27" s="25">
        <v>17</v>
      </c>
      <c r="K27" s="24"/>
      <c r="L27" s="23"/>
    </row>
    <row r="28" spans="1:12" s="22" customFormat="1" ht="36" customHeight="1">
      <c r="A28" s="31">
        <v>21</v>
      </c>
      <c r="B28" s="30" t="s">
        <v>31</v>
      </c>
      <c r="C28" s="25" t="s">
        <v>20</v>
      </c>
      <c r="D28" s="29"/>
      <c r="E28" s="27"/>
      <c r="F28" s="27"/>
      <c r="G28" s="27">
        <v>400</v>
      </c>
      <c r="H28" s="26">
        <v>500</v>
      </c>
      <c r="J28" s="25">
        <v>1</v>
      </c>
      <c r="K28" s="24"/>
      <c r="L28" s="23"/>
    </row>
    <row r="29" spans="1:12" s="22" customFormat="1" ht="36" customHeight="1">
      <c r="A29" s="31">
        <v>22</v>
      </c>
      <c r="B29" s="30" t="s">
        <v>32</v>
      </c>
      <c r="C29" s="25" t="s">
        <v>20</v>
      </c>
      <c r="D29" s="29"/>
      <c r="E29" s="27"/>
      <c r="F29" s="27" t="s">
        <v>33</v>
      </c>
      <c r="G29" s="27">
        <v>400</v>
      </c>
      <c r="H29" s="26">
        <v>600</v>
      </c>
      <c r="J29" s="25">
        <v>6</v>
      </c>
      <c r="K29" s="24"/>
      <c r="L29" s="23"/>
    </row>
    <row r="30" spans="1:12" s="22" customFormat="1" ht="36" customHeight="1">
      <c r="A30" s="31">
        <v>23</v>
      </c>
      <c r="B30" s="30" t="s">
        <v>34</v>
      </c>
      <c r="C30" s="25" t="s">
        <v>20</v>
      </c>
      <c r="D30" s="29"/>
      <c r="E30" s="27"/>
      <c r="F30" s="27"/>
      <c r="G30" s="27">
        <v>400</v>
      </c>
      <c r="H30" s="26">
        <v>800</v>
      </c>
      <c r="J30" s="25">
        <v>2</v>
      </c>
      <c r="K30" s="24"/>
      <c r="L30" s="23"/>
    </row>
    <row r="31" spans="1:12" s="22" customFormat="1" ht="36" customHeight="1" thickBot="1">
      <c r="A31" s="51"/>
      <c r="B31" s="93"/>
      <c r="C31" s="45"/>
      <c r="D31" s="94"/>
      <c r="E31" s="95"/>
      <c r="F31" s="96"/>
      <c r="G31" s="95"/>
      <c r="H31" s="97"/>
      <c r="J31" s="45"/>
      <c r="K31" s="44"/>
      <c r="L31" s="43"/>
    </row>
    <row r="32" spans="1:12" s="13" customFormat="1" ht="27" customHeight="1" thickBot="1">
      <c r="A32" s="14"/>
      <c r="B32" s="21" t="s">
        <v>35</v>
      </c>
      <c r="C32" s="20"/>
      <c r="D32" s="19"/>
      <c r="E32" s="18"/>
      <c r="F32" s="17"/>
      <c r="G32" s="16"/>
      <c r="H32" s="15"/>
      <c r="J32" s="14">
        <f>SUM(J8:J30)</f>
        <v>652</v>
      </c>
      <c r="K32" s="14"/>
      <c r="L32" s="5"/>
    </row>
    <row r="33" spans="1:12" ht="12.95" customHeight="1" thickBot="1">
      <c r="B33" s="1"/>
      <c r="F33" s="2"/>
      <c r="I33" s="1"/>
    </row>
    <row r="34" spans="1:12" s="4" customFormat="1" ht="27.75" customHeight="1" thickBot="1">
      <c r="A34" s="12"/>
      <c r="B34" s="11" t="s">
        <v>36</v>
      </c>
      <c r="C34" s="11"/>
      <c r="D34" s="6"/>
      <c r="E34" s="6"/>
      <c r="F34" s="10"/>
      <c r="G34" s="9"/>
      <c r="H34" s="8"/>
      <c r="J34" s="7"/>
      <c r="K34" s="6"/>
      <c r="L34" s="5"/>
    </row>
    <row r="35" spans="1:12" s="4" customFormat="1" ht="18.75" customHeight="1" thickBot="1">
      <c r="A35" s="12"/>
      <c r="B35" s="11" t="s">
        <v>37</v>
      </c>
      <c r="C35" s="11"/>
      <c r="D35" s="6"/>
      <c r="E35" s="6"/>
      <c r="F35" s="10"/>
      <c r="G35" s="9"/>
      <c r="H35" s="8"/>
      <c r="J35" s="7"/>
      <c r="K35" s="6"/>
      <c r="L35" s="5"/>
    </row>
    <row r="36" spans="1:12" s="4" customFormat="1" ht="27.75" customHeight="1" thickBot="1">
      <c r="A36" s="12"/>
      <c r="B36" s="11" t="s">
        <v>38</v>
      </c>
      <c r="C36" s="11"/>
      <c r="D36" s="6"/>
      <c r="E36" s="6"/>
      <c r="F36" s="10"/>
      <c r="G36" s="9"/>
      <c r="H36" s="8"/>
      <c r="J36" s="7"/>
      <c r="K36" s="6"/>
      <c r="L36" s="5"/>
    </row>
    <row r="37" spans="1:12" ht="12.95" customHeight="1">
      <c r="F37" s="2"/>
      <c r="I37" s="1"/>
    </row>
    <row r="38" spans="1:12" ht="13.5" thickBot="1"/>
    <row r="39" spans="1:12" ht="18">
      <c r="A39" s="42"/>
      <c r="B39" s="36"/>
      <c r="C39" s="41" t="s">
        <v>39</v>
      </c>
      <c r="D39" s="40"/>
      <c r="E39" s="39"/>
      <c r="F39" s="38"/>
      <c r="G39" s="37"/>
      <c r="H39" s="36"/>
      <c r="I39" s="13"/>
      <c r="J39" s="35"/>
      <c r="K39" s="34"/>
      <c r="L39" s="33"/>
    </row>
    <row r="40" spans="1:12" s="22" customFormat="1" ht="36" customHeight="1">
      <c r="A40" s="31">
        <v>24</v>
      </c>
      <c r="B40" s="30" t="s">
        <v>21</v>
      </c>
      <c r="C40" s="25" t="s">
        <v>13</v>
      </c>
      <c r="D40" s="29">
        <v>25</v>
      </c>
      <c r="E40" s="28" t="s">
        <v>17</v>
      </c>
      <c r="F40" s="27"/>
      <c r="G40" s="28">
        <v>450</v>
      </c>
      <c r="H40" s="26">
        <v>400</v>
      </c>
      <c r="J40" s="25">
        <v>36</v>
      </c>
      <c r="K40" s="24"/>
      <c r="L40" s="23"/>
    </row>
    <row r="41" spans="1:12" ht="35.1" customHeight="1">
      <c r="A41" s="31">
        <v>25</v>
      </c>
      <c r="B41" s="32" t="s">
        <v>15</v>
      </c>
      <c r="C41" s="25" t="s">
        <v>13</v>
      </c>
      <c r="D41" s="29">
        <v>40</v>
      </c>
      <c r="E41" s="28" t="s">
        <v>16</v>
      </c>
      <c r="F41" s="27"/>
      <c r="G41" s="28">
        <v>450</v>
      </c>
      <c r="H41" s="26">
        <v>450</v>
      </c>
      <c r="I41" s="22"/>
      <c r="J41" s="25">
        <v>10</v>
      </c>
      <c r="K41" s="24"/>
      <c r="L41" s="23"/>
    </row>
    <row r="42" spans="1:12" ht="35.1" customHeight="1">
      <c r="A42" s="31">
        <v>26</v>
      </c>
      <c r="B42" s="32" t="s">
        <v>15</v>
      </c>
      <c r="C42" s="25" t="s">
        <v>13</v>
      </c>
      <c r="D42" s="29">
        <v>25</v>
      </c>
      <c r="E42" s="28" t="s">
        <v>17</v>
      </c>
      <c r="F42" s="27"/>
      <c r="G42" s="28">
        <v>450</v>
      </c>
      <c r="H42" s="26">
        <v>500</v>
      </c>
      <c r="I42" s="22"/>
      <c r="J42" s="25">
        <v>30</v>
      </c>
      <c r="K42" s="24"/>
      <c r="L42" s="23"/>
    </row>
    <row r="43" spans="1:12" ht="35.1" customHeight="1">
      <c r="A43" s="31">
        <v>27</v>
      </c>
      <c r="B43" s="32" t="s">
        <v>21</v>
      </c>
      <c r="C43" s="25" t="s">
        <v>20</v>
      </c>
      <c r="D43" s="29"/>
      <c r="E43" s="28"/>
      <c r="F43" s="27"/>
      <c r="G43" s="28">
        <v>400</v>
      </c>
      <c r="H43" s="26">
        <v>400</v>
      </c>
      <c r="I43" s="22"/>
      <c r="J43" s="25">
        <v>2</v>
      </c>
      <c r="K43" s="24"/>
      <c r="L43" s="23"/>
    </row>
    <row r="44" spans="1:12" ht="35.1" customHeight="1" thickBot="1">
      <c r="A44" s="31">
        <v>28</v>
      </c>
      <c r="B44" s="32" t="s">
        <v>21</v>
      </c>
      <c r="C44" s="25" t="s">
        <v>20</v>
      </c>
      <c r="D44" s="29"/>
      <c r="E44" s="28"/>
      <c r="F44" s="27"/>
      <c r="G44" s="28">
        <v>450</v>
      </c>
      <c r="H44" s="26">
        <v>400</v>
      </c>
      <c r="I44" s="22"/>
      <c r="J44" s="25">
        <v>1</v>
      </c>
      <c r="K44" s="24"/>
      <c r="L44" s="23"/>
    </row>
    <row r="45" spans="1:12" ht="30" customHeight="1" thickBot="1">
      <c r="A45" s="14"/>
      <c r="B45" s="21" t="s">
        <v>40</v>
      </c>
      <c r="C45" s="20"/>
      <c r="D45" s="19"/>
      <c r="E45" s="18"/>
      <c r="F45" s="17"/>
      <c r="G45" s="16"/>
      <c r="H45" s="15"/>
      <c r="I45" s="13"/>
      <c r="J45" s="14">
        <f>SUM(J40:J44)</f>
        <v>79</v>
      </c>
      <c r="K45" s="14"/>
      <c r="L45" s="5"/>
    </row>
    <row r="46" spans="1:12" ht="13.5" thickBot="1">
      <c r="B46" s="1"/>
      <c r="F46" s="2"/>
      <c r="I46" s="1"/>
    </row>
    <row r="47" spans="1:12" ht="21" customHeight="1" thickBot="1">
      <c r="A47" s="12"/>
      <c r="B47" s="11" t="s">
        <v>41</v>
      </c>
      <c r="C47" s="11"/>
      <c r="D47" s="6"/>
      <c r="E47" s="6"/>
      <c r="F47" s="10"/>
      <c r="G47" s="9"/>
      <c r="H47" s="8"/>
      <c r="I47" s="4"/>
      <c r="J47" s="7"/>
      <c r="K47" s="6"/>
      <c r="L47" s="5"/>
    </row>
    <row r="48" spans="1:12" ht="21" customHeight="1" thickBot="1">
      <c r="A48" s="12"/>
      <c r="B48" s="11" t="s">
        <v>37</v>
      </c>
      <c r="C48" s="11"/>
      <c r="D48" s="6"/>
      <c r="E48" s="6"/>
      <c r="F48" s="10"/>
      <c r="G48" s="9"/>
      <c r="H48" s="8"/>
      <c r="I48" s="4"/>
      <c r="J48" s="7"/>
      <c r="K48" s="6"/>
      <c r="L48" s="5"/>
    </row>
    <row r="49" spans="1:12" ht="21" customHeight="1" thickBot="1">
      <c r="A49" s="12"/>
      <c r="B49" s="11" t="s">
        <v>42</v>
      </c>
      <c r="C49" s="11"/>
      <c r="D49" s="6"/>
      <c r="E49" s="6"/>
      <c r="F49" s="10"/>
      <c r="G49" s="9"/>
      <c r="H49" s="8"/>
      <c r="I49" s="4"/>
      <c r="J49" s="7"/>
      <c r="K49" s="6"/>
      <c r="L49" s="5"/>
    </row>
    <row r="50" spans="1:12" ht="13.5" thickBot="1">
      <c r="F50" s="2"/>
      <c r="I50" s="1"/>
    </row>
    <row r="51" spans="1:12" ht="21" customHeight="1" thickBot="1">
      <c r="A51" s="12"/>
      <c r="B51" s="11" t="s">
        <v>43</v>
      </c>
      <c r="C51" s="11"/>
      <c r="D51" s="6"/>
      <c r="E51" s="6"/>
      <c r="F51" s="10"/>
      <c r="G51" s="9"/>
      <c r="H51" s="8"/>
      <c r="I51" s="4"/>
      <c r="J51" s="7"/>
      <c r="K51" s="6"/>
      <c r="L51" s="5"/>
    </row>
    <row r="52" spans="1:12" ht="21" customHeight="1" thickBot="1">
      <c r="A52" s="12"/>
      <c r="B52" s="11" t="s">
        <v>37</v>
      </c>
      <c r="C52" s="11"/>
      <c r="D52" s="6"/>
      <c r="E52" s="6"/>
      <c r="F52" s="10"/>
      <c r="G52" s="9"/>
      <c r="H52" s="8"/>
      <c r="I52" s="4"/>
      <c r="J52" s="7"/>
      <c r="K52" s="6"/>
      <c r="L52" s="5"/>
    </row>
    <row r="53" spans="1:12" ht="21" customHeight="1" thickBot="1">
      <c r="A53" s="12"/>
      <c r="B53" s="11" t="s">
        <v>44</v>
      </c>
      <c r="C53" s="11"/>
      <c r="D53" s="6"/>
      <c r="E53" s="6"/>
      <c r="F53" s="10"/>
      <c r="G53" s="9"/>
      <c r="H53" s="8"/>
      <c r="I53" s="4"/>
      <c r="J53" s="7"/>
      <c r="K53" s="6"/>
      <c r="L53" s="5"/>
    </row>
    <row r="54" spans="1:12" ht="13.5" thickBot="1"/>
    <row r="55" spans="1:12" ht="18">
      <c r="A55" s="42"/>
      <c r="B55" s="36"/>
      <c r="C55" s="41" t="s">
        <v>45</v>
      </c>
      <c r="D55" s="40"/>
      <c r="E55" s="39"/>
      <c r="F55" s="38"/>
      <c r="G55" s="37"/>
      <c r="H55" s="36"/>
      <c r="I55" s="13"/>
      <c r="J55" s="35"/>
      <c r="K55" s="34"/>
      <c r="L55" s="33"/>
    </row>
    <row r="56" spans="1:12" s="22" customFormat="1" ht="36" customHeight="1" thickBot="1">
      <c r="A56" s="31">
        <v>29</v>
      </c>
      <c r="B56" s="30"/>
      <c r="C56" s="25" t="s">
        <v>46</v>
      </c>
      <c r="D56" s="29"/>
      <c r="E56" s="28"/>
      <c r="F56" s="27"/>
      <c r="G56" s="28">
        <v>120</v>
      </c>
      <c r="H56" s="26"/>
      <c r="J56" s="25">
        <v>228</v>
      </c>
      <c r="K56" s="24"/>
      <c r="L56" s="23"/>
    </row>
    <row r="57" spans="1:12" ht="30" customHeight="1" thickBot="1">
      <c r="A57" s="14"/>
      <c r="B57" s="21" t="s">
        <v>47</v>
      </c>
      <c r="C57" s="20"/>
      <c r="D57" s="19"/>
      <c r="E57" s="18"/>
      <c r="F57" s="17"/>
      <c r="G57" s="16"/>
      <c r="H57" s="15"/>
      <c r="I57" s="13"/>
      <c r="J57" s="14"/>
      <c r="K57" s="14"/>
      <c r="L57" s="5"/>
    </row>
    <row r="58" spans="1:12" ht="13.5" thickBot="1">
      <c r="B58" s="1"/>
      <c r="F58" s="2"/>
      <c r="I58" s="1"/>
    </row>
    <row r="59" spans="1:12" ht="18">
      <c r="A59" s="42"/>
      <c r="B59" s="36"/>
      <c r="C59" s="41" t="s">
        <v>48</v>
      </c>
      <c r="D59" s="40"/>
      <c r="E59" s="39"/>
      <c r="F59" s="38"/>
      <c r="G59" s="37"/>
      <c r="H59" s="36"/>
      <c r="I59" s="13"/>
      <c r="J59" s="35"/>
      <c r="K59" s="34"/>
      <c r="L59" s="33"/>
    </row>
    <row r="60" spans="1:12" s="22" customFormat="1" ht="36" customHeight="1" thickBot="1">
      <c r="A60" s="31">
        <v>30</v>
      </c>
      <c r="B60" s="30"/>
      <c r="C60" s="25" t="s">
        <v>46</v>
      </c>
      <c r="D60" s="29"/>
      <c r="E60" s="28"/>
      <c r="F60" s="27"/>
      <c r="G60" s="28">
        <v>120</v>
      </c>
      <c r="H60" s="26"/>
      <c r="J60" s="25">
        <v>26</v>
      </c>
      <c r="K60" s="24"/>
      <c r="L60" s="23"/>
    </row>
    <row r="61" spans="1:12" ht="30" customHeight="1" thickBot="1">
      <c r="A61" s="14"/>
      <c r="B61" s="21" t="s">
        <v>49</v>
      </c>
      <c r="C61" s="20"/>
      <c r="D61" s="19"/>
      <c r="E61" s="18"/>
      <c r="F61" s="17"/>
      <c r="G61" s="16"/>
      <c r="H61" s="15"/>
      <c r="I61" s="13"/>
      <c r="J61" s="14"/>
      <c r="K61" s="14"/>
      <c r="L61" s="5"/>
    </row>
    <row r="62" spans="1:12" ht="13.5" thickBot="1">
      <c r="B62" s="1"/>
      <c r="F62" s="2"/>
      <c r="I62" s="1"/>
    </row>
    <row r="63" spans="1:12" ht="21" customHeight="1" thickBot="1">
      <c r="A63" s="12"/>
      <c r="B63" s="11" t="s">
        <v>50</v>
      </c>
      <c r="C63" s="11"/>
      <c r="D63" s="6"/>
      <c r="E63" s="6"/>
      <c r="F63" s="10"/>
      <c r="G63" s="9"/>
      <c r="H63" s="8"/>
      <c r="I63" s="4"/>
      <c r="J63" s="7"/>
      <c r="K63" s="6"/>
      <c r="L63" s="5"/>
    </row>
    <row r="64" spans="1:12" ht="21" customHeight="1" thickBot="1">
      <c r="A64" s="12"/>
      <c r="B64" s="11" t="s">
        <v>37</v>
      </c>
      <c r="C64" s="11"/>
      <c r="D64" s="6"/>
      <c r="E64" s="6"/>
      <c r="F64" s="10"/>
      <c r="G64" s="9"/>
      <c r="H64" s="8"/>
      <c r="I64" s="4"/>
      <c r="J64" s="7"/>
      <c r="K64" s="6"/>
      <c r="L64" s="5"/>
    </row>
    <row r="65" spans="1:12" ht="21" customHeight="1" thickBot="1">
      <c r="A65" s="12"/>
      <c r="B65" s="11" t="s">
        <v>51</v>
      </c>
      <c r="C65" s="11"/>
      <c r="D65" s="6"/>
      <c r="E65" s="6"/>
      <c r="F65" s="10"/>
      <c r="G65" s="9"/>
      <c r="H65" s="8"/>
      <c r="I65" s="4"/>
      <c r="J65" s="7"/>
      <c r="K65" s="6"/>
      <c r="L65" s="5"/>
    </row>
    <row r="66" spans="1:12" ht="13.5" thickBot="1"/>
    <row r="67" spans="1:12" ht="21" customHeight="1" thickBot="1">
      <c r="A67" s="12"/>
      <c r="B67" s="11" t="s">
        <v>52</v>
      </c>
      <c r="C67" s="11"/>
      <c r="D67" s="6"/>
      <c r="E67" s="6"/>
      <c r="F67" s="10"/>
      <c r="G67" s="9"/>
      <c r="H67" s="8"/>
      <c r="I67" s="4"/>
      <c r="J67" s="7"/>
      <c r="K67" s="6"/>
      <c r="L67" s="5"/>
    </row>
    <row r="68" spans="1:12" ht="21" customHeight="1" thickBot="1">
      <c r="A68" s="12"/>
      <c r="B68" s="11" t="s">
        <v>37</v>
      </c>
      <c r="C68" s="11"/>
      <c r="D68" s="6"/>
      <c r="E68" s="6"/>
      <c r="F68" s="10"/>
      <c r="G68" s="9"/>
      <c r="H68" s="8"/>
      <c r="I68" s="4"/>
      <c r="J68" s="7"/>
      <c r="K68" s="6"/>
      <c r="L68" s="5"/>
    </row>
    <row r="69" spans="1:12" ht="21" customHeight="1" thickBot="1">
      <c r="A69" s="12"/>
      <c r="B69" s="11" t="s">
        <v>53</v>
      </c>
      <c r="C69" s="11"/>
      <c r="D69" s="6"/>
      <c r="E69" s="6"/>
      <c r="F69" s="10"/>
      <c r="G69" s="9"/>
      <c r="H69" s="8"/>
      <c r="I69" s="4"/>
      <c r="J69" s="7"/>
      <c r="K69" s="6"/>
      <c r="L69" s="5"/>
    </row>
    <row r="70" spans="1:12" ht="13.5" thickBot="1"/>
    <row r="71" spans="1:12" ht="21" customHeight="1" thickBot="1">
      <c r="A71" s="12"/>
      <c r="B71" s="11" t="s">
        <v>54</v>
      </c>
      <c r="C71" s="11"/>
      <c r="D71" s="6"/>
      <c r="E71" s="6"/>
      <c r="F71" s="10"/>
      <c r="G71" s="9"/>
      <c r="H71" s="8"/>
      <c r="I71" s="4"/>
      <c r="J71" s="7"/>
      <c r="K71" s="6"/>
      <c r="L71" s="5"/>
    </row>
    <row r="72" spans="1:12" ht="21" customHeight="1" thickBot="1">
      <c r="A72" s="12"/>
      <c r="B72" s="11" t="s">
        <v>37</v>
      </c>
      <c r="C72" s="11"/>
      <c r="D72" s="6"/>
      <c r="E72" s="6"/>
      <c r="F72" s="10"/>
      <c r="G72" s="9"/>
      <c r="H72" s="8"/>
      <c r="I72" s="4"/>
      <c r="J72" s="7"/>
      <c r="K72" s="6"/>
      <c r="L72" s="5"/>
    </row>
    <row r="73" spans="1:12" ht="21" customHeight="1" thickBot="1">
      <c r="A73" s="12"/>
      <c r="B73" s="11" t="s">
        <v>55</v>
      </c>
      <c r="C73" s="11"/>
      <c r="D73" s="6"/>
      <c r="E73" s="6"/>
      <c r="F73" s="10"/>
      <c r="G73" s="9"/>
      <c r="H73" s="8"/>
      <c r="I73" s="4"/>
      <c r="J73" s="7"/>
      <c r="K73" s="6"/>
      <c r="L73" s="5"/>
    </row>
    <row r="74" spans="1:12" ht="13.5" thickBot="1"/>
    <row r="75" spans="1:12" ht="21" customHeight="1" thickBot="1">
      <c r="A75" s="12"/>
      <c r="B75" s="11" t="s">
        <v>56</v>
      </c>
      <c r="C75" s="11"/>
      <c r="D75" s="6"/>
      <c r="E75" s="6"/>
      <c r="F75" s="10"/>
      <c r="G75" s="9"/>
      <c r="H75" s="8"/>
      <c r="I75" s="4"/>
      <c r="J75" s="7"/>
      <c r="K75" s="6"/>
      <c r="L75" s="5"/>
    </row>
    <row r="76" spans="1:12" ht="21" customHeight="1" thickBot="1">
      <c r="A76" s="12"/>
      <c r="B76" s="11" t="s">
        <v>37</v>
      </c>
      <c r="C76" s="11"/>
      <c r="D76" s="6"/>
      <c r="E76" s="6"/>
      <c r="F76" s="10"/>
      <c r="G76" s="9"/>
      <c r="H76" s="8"/>
      <c r="I76" s="4"/>
      <c r="J76" s="7"/>
      <c r="K76" s="6"/>
      <c r="L76" s="5"/>
    </row>
    <row r="77" spans="1:12" ht="21" customHeight="1" thickBot="1">
      <c r="A77" s="12"/>
      <c r="B77" s="11" t="s">
        <v>57</v>
      </c>
      <c r="C77" s="11"/>
      <c r="D77" s="6"/>
      <c r="E77" s="6"/>
      <c r="F77" s="10"/>
      <c r="G77" s="9"/>
      <c r="H77" s="8"/>
      <c r="I77" s="4"/>
      <c r="J77" s="7"/>
      <c r="K77" s="6"/>
      <c r="L77" s="5"/>
    </row>
  </sheetData>
  <mergeCells count="1">
    <mergeCell ref="A1:C3"/>
  </mergeCells>
  <printOptions horizontalCentered="1"/>
  <pageMargins left="0.39000000000000007" right="0.39000000000000007" top="0.39000000000000007" bottom="0.39000000000000007" header="0.31" footer="0.12000000000000001"/>
  <pageSetup paperSize="9" scale="51" fitToHeight="2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CFEE4-BA30-2742-A2F0-583520F5576F}">
  <sheetPr>
    <pageSetUpPr fitToPage="1"/>
  </sheetPr>
  <dimension ref="A1:L26"/>
  <sheetViews>
    <sheetView tabSelected="1" zoomScale="112" zoomScaleNormal="112" zoomScaleSheetLayoutView="75" zoomScalePageLayoutView="75" workbookViewId="0">
      <selection activeCell="O6" sqref="O6"/>
    </sheetView>
  </sheetViews>
  <sheetFormatPr baseColWidth="10" defaultColWidth="11.5" defaultRowHeight="12.75"/>
  <cols>
    <col min="1" max="1" width="8.125" style="3" customWidth="1"/>
    <col min="2" max="2" width="16.375" style="2" customWidth="1"/>
    <col min="3" max="3" width="26.875" style="1" customWidth="1"/>
    <col min="4" max="4" width="11.875" style="1" customWidth="1"/>
    <col min="5" max="5" width="16.875" style="1" customWidth="1"/>
    <col min="6" max="6" width="24.625" style="1" customWidth="1"/>
    <col min="7" max="7" width="10" style="2" customWidth="1"/>
    <col min="8" max="8" width="9.375" style="2" customWidth="1"/>
    <col min="9" max="9" width="7.375" style="2" customWidth="1"/>
    <col min="10" max="10" width="10.625" style="1" customWidth="1"/>
    <col min="11" max="11" width="13.5" style="1" customWidth="1"/>
    <col min="12" max="12" width="14.875" style="1" customWidth="1"/>
    <col min="13" max="16384" width="11.5" style="1"/>
  </cols>
  <sheetData>
    <row r="1" spans="1:12" ht="38.1" customHeight="1">
      <c r="A1" s="106" t="s">
        <v>0</v>
      </c>
      <c r="B1" s="107"/>
      <c r="C1" s="108"/>
      <c r="D1" s="80" t="s">
        <v>58</v>
      </c>
      <c r="E1" s="78"/>
      <c r="F1" s="78"/>
      <c r="G1" s="79"/>
      <c r="H1" s="77"/>
      <c r="I1" s="78"/>
      <c r="J1" s="79"/>
      <c r="K1" s="78"/>
      <c r="L1" s="77"/>
    </row>
    <row r="2" spans="1:12" ht="6.75" customHeight="1" thickBot="1">
      <c r="A2" s="109"/>
      <c r="B2" s="110"/>
      <c r="C2" s="111"/>
      <c r="D2" s="74"/>
      <c r="E2" s="76"/>
      <c r="F2" s="76"/>
      <c r="G2" s="75"/>
      <c r="H2" s="88"/>
      <c r="I2" s="1"/>
      <c r="J2" s="74"/>
      <c r="L2" s="73"/>
    </row>
    <row r="3" spans="1:12" ht="36" customHeight="1" thickBot="1">
      <c r="A3" s="112"/>
      <c r="B3" s="113"/>
      <c r="C3" s="114"/>
      <c r="D3" s="70"/>
      <c r="E3" s="69"/>
      <c r="F3" s="69"/>
      <c r="G3" s="72"/>
      <c r="H3" s="89"/>
      <c r="I3" s="71"/>
      <c r="J3" s="70"/>
      <c r="K3" s="69"/>
      <c r="L3" s="68"/>
    </row>
    <row r="4" spans="1:12" s="3" customFormat="1" ht="18" customHeight="1" thickBot="1">
      <c r="B4" s="67"/>
      <c r="C4" s="1"/>
      <c r="F4" s="67"/>
      <c r="G4" s="67"/>
      <c r="H4" s="67"/>
      <c r="J4" s="66" t="s">
        <v>2</v>
      </c>
      <c r="K4" s="66"/>
      <c r="L4" s="66"/>
    </row>
    <row r="5" spans="1:12" s="3" customFormat="1" ht="26.25" thickBot="1">
      <c r="A5" s="65"/>
      <c r="B5" s="64" t="s">
        <v>3</v>
      </c>
      <c r="C5" s="63" t="s">
        <v>4</v>
      </c>
      <c r="D5" s="62" t="s">
        <v>5</v>
      </c>
      <c r="E5" s="61" t="s">
        <v>6</v>
      </c>
      <c r="F5" s="58" t="s">
        <v>7</v>
      </c>
      <c r="G5" s="60" t="s">
        <v>8</v>
      </c>
      <c r="H5" s="58" t="s">
        <v>9</v>
      </c>
      <c r="J5" s="59" t="s">
        <v>10</v>
      </c>
      <c r="K5" s="58" t="s">
        <v>73</v>
      </c>
      <c r="L5" s="57" t="s">
        <v>74</v>
      </c>
    </row>
    <row r="6" spans="1:12" ht="11.1" customHeight="1" thickBot="1">
      <c r="A6" s="84"/>
      <c r="B6" s="85"/>
      <c r="C6" s="86"/>
      <c r="D6" s="86"/>
      <c r="E6" s="86"/>
      <c r="F6" s="85"/>
      <c r="G6" s="85"/>
      <c r="H6" s="87"/>
      <c r="I6" s="1"/>
    </row>
    <row r="7" spans="1:12" s="13" customFormat="1" ht="27" customHeight="1" thickBot="1">
      <c r="A7" s="42"/>
      <c r="B7" s="36"/>
      <c r="C7" s="41" t="s">
        <v>59</v>
      </c>
      <c r="D7" s="40"/>
      <c r="E7" s="39"/>
      <c r="F7" s="38"/>
      <c r="G7" s="37"/>
      <c r="H7" s="36"/>
      <c r="J7" s="35"/>
      <c r="K7" s="34"/>
      <c r="L7" s="33"/>
    </row>
    <row r="8" spans="1:12" s="22" customFormat="1" ht="36" customHeight="1">
      <c r="A8" s="91">
        <v>1</v>
      </c>
      <c r="B8" s="92"/>
      <c r="C8" s="52" t="s">
        <v>60</v>
      </c>
      <c r="D8" s="56"/>
      <c r="E8" s="55"/>
      <c r="F8" s="54"/>
      <c r="G8" s="55">
        <v>450</v>
      </c>
      <c r="H8" s="53">
        <v>500</v>
      </c>
      <c r="J8" s="52"/>
      <c r="K8" s="98"/>
      <c r="L8" s="99"/>
    </row>
    <row r="9" spans="1:12" s="22" customFormat="1" ht="36" customHeight="1" thickBot="1">
      <c r="A9" s="51">
        <v>2</v>
      </c>
      <c r="B9" s="93"/>
      <c r="C9" s="45" t="s">
        <v>20</v>
      </c>
      <c r="D9" s="94"/>
      <c r="E9" s="95"/>
      <c r="F9" s="96"/>
      <c r="G9" s="95">
        <v>400</v>
      </c>
      <c r="H9" s="97">
        <v>500</v>
      </c>
      <c r="J9" s="45"/>
      <c r="K9" s="44"/>
      <c r="L9" s="43"/>
    </row>
    <row r="10" spans="1:12" ht="12.95" customHeight="1" thickBot="1">
      <c r="B10" s="1"/>
      <c r="F10" s="2"/>
      <c r="I10" s="1"/>
    </row>
    <row r="11" spans="1:12" s="4" customFormat="1" ht="27.75" customHeight="1" thickBot="1">
      <c r="A11" s="12"/>
      <c r="B11" s="11" t="s">
        <v>61</v>
      </c>
      <c r="C11" s="11"/>
      <c r="D11" s="6"/>
      <c r="E11" s="6"/>
      <c r="F11" s="10"/>
      <c r="G11" s="9"/>
      <c r="H11" s="8"/>
      <c r="J11" s="7"/>
      <c r="K11" s="6"/>
      <c r="L11" s="5"/>
    </row>
    <row r="12" spans="1:12" s="4" customFormat="1" ht="18.75" customHeight="1" thickBot="1">
      <c r="A12" s="12"/>
      <c r="B12" s="11" t="s">
        <v>37</v>
      </c>
      <c r="C12" s="11"/>
      <c r="D12" s="6"/>
      <c r="E12" s="6"/>
      <c r="F12" s="10"/>
      <c r="G12" s="9"/>
      <c r="H12" s="8"/>
      <c r="J12" s="7"/>
      <c r="K12" s="6"/>
      <c r="L12" s="5"/>
    </row>
    <row r="13" spans="1:12" s="4" customFormat="1" ht="27.75" customHeight="1" thickBot="1">
      <c r="A13" s="12"/>
      <c r="B13" s="11" t="s">
        <v>62</v>
      </c>
      <c r="C13" s="11"/>
      <c r="D13" s="6"/>
      <c r="E13" s="6"/>
      <c r="F13" s="10"/>
      <c r="G13" s="9"/>
      <c r="H13" s="8"/>
      <c r="J13" s="7"/>
      <c r="K13" s="6"/>
      <c r="L13" s="5"/>
    </row>
    <row r="14" spans="1:12" ht="12.95" customHeight="1" thickBot="1">
      <c r="F14" s="2"/>
      <c r="I14" s="1"/>
    </row>
    <row r="15" spans="1:12" s="13" customFormat="1" ht="27" customHeight="1">
      <c r="A15" s="42"/>
      <c r="B15" s="36"/>
      <c r="C15" s="41" t="s">
        <v>63</v>
      </c>
      <c r="D15" s="40"/>
      <c r="E15" s="39"/>
      <c r="F15" s="38"/>
      <c r="G15" s="37"/>
      <c r="H15" s="36"/>
      <c r="J15" s="35"/>
      <c r="K15" s="34"/>
      <c r="L15" s="33"/>
    </row>
    <row r="16" spans="1:12" s="22" customFormat="1" ht="36" customHeight="1">
      <c r="A16" s="31">
        <v>3</v>
      </c>
      <c r="B16" s="32"/>
      <c r="C16" s="25" t="s">
        <v>64</v>
      </c>
      <c r="D16" s="29"/>
      <c r="E16" s="28"/>
      <c r="F16" s="27" t="s">
        <v>65</v>
      </c>
      <c r="G16" s="28"/>
      <c r="H16" s="26"/>
      <c r="J16" s="25"/>
      <c r="K16" s="24"/>
      <c r="L16" s="23"/>
    </row>
    <row r="17" spans="1:12" s="22" customFormat="1" ht="36" customHeight="1" thickBot="1">
      <c r="A17" s="31">
        <v>4</v>
      </c>
      <c r="B17" s="32"/>
      <c r="C17" s="25" t="s">
        <v>66</v>
      </c>
      <c r="D17" s="29"/>
      <c r="E17" s="28"/>
      <c r="F17" s="27" t="s">
        <v>67</v>
      </c>
      <c r="G17" s="28"/>
      <c r="H17" s="26"/>
      <c r="J17" s="25"/>
      <c r="K17" s="24"/>
      <c r="L17" s="23"/>
    </row>
    <row r="18" spans="1:12" s="13" customFormat="1" ht="27" customHeight="1" thickBot="1">
      <c r="A18" s="14"/>
      <c r="B18" s="21" t="s">
        <v>68</v>
      </c>
      <c r="C18" s="20"/>
      <c r="D18" s="19"/>
      <c r="E18" s="18"/>
      <c r="F18" s="17"/>
      <c r="G18" s="16"/>
      <c r="H18" s="15"/>
      <c r="J18" s="14"/>
      <c r="K18" s="14"/>
      <c r="L18" s="5"/>
    </row>
    <row r="19" spans="1:12" ht="13.5" thickBot="1"/>
    <row r="20" spans="1:12" s="13" customFormat="1" ht="27" customHeight="1">
      <c r="A20" s="42"/>
      <c r="B20" s="36"/>
      <c r="C20" s="41" t="s">
        <v>69</v>
      </c>
      <c r="D20" s="40"/>
      <c r="E20" s="39"/>
      <c r="F20" s="38"/>
      <c r="G20" s="37"/>
      <c r="H20" s="36"/>
      <c r="J20" s="35"/>
      <c r="K20" s="34"/>
      <c r="L20" s="33"/>
    </row>
    <row r="21" spans="1:12" s="22" customFormat="1" ht="36" customHeight="1" thickBot="1">
      <c r="A21" s="31">
        <v>5</v>
      </c>
      <c r="B21" s="32"/>
      <c r="C21" s="25" t="s">
        <v>46</v>
      </c>
      <c r="D21" s="29"/>
      <c r="E21" s="28"/>
      <c r="F21" s="27"/>
      <c r="G21" s="28"/>
      <c r="H21" s="26"/>
      <c r="J21" s="25"/>
      <c r="K21" s="24"/>
      <c r="L21" s="23"/>
    </row>
    <row r="22" spans="1:12" s="13" customFormat="1" ht="27" customHeight="1" thickBot="1">
      <c r="A22" s="14"/>
      <c r="B22" s="21" t="s">
        <v>70</v>
      </c>
      <c r="C22" s="20"/>
      <c r="D22" s="19"/>
      <c r="E22" s="18"/>
      <c r="F22" s="17"/>
      <c r="G22" s="16"/>
      <c r="H22" s="15"/>
      <c r="J22" s="14"/>
      <c r="K22" s="14"/>
      <c r="L22" s="5"/>
    </row>
    <row r="23" spans="1:12" ht="13.5" thickBot="1"/>
    <row r="24" spans="1:12" s="4" customFormat="1" ht="27.75" customHeight="1" thickBot="1">
      <c r="A24" s="12"/>
      <c r="B24" s="11" t="s">
        <v>71</v>
      </c>
      <c r="C24" s="11"/>
      <c r="D24" s="6"/>
      <c r="E24" s="6"/>
      <c r="F24" s="10"/>
      <c r="G24" s="9"/>
      <c r="H24" s="8"/>
      <c r="J24" s="7"/>
      <c r="K24" s="6"/>
      <c r="L24" s="5"/>
    </row>
    <row r="25" spans="1:12" s="4" customFormat="1" ht="18.75" customHeight="1" thickBot="1">
      <c r="A25" s="12"/>
      <c r="B25" s="11" t="s">
        <v>37</v>
      </c>
      <c r="C25" s="11"/>
      <c r="D25" s="6"/>
      <c r="E25" s="6"/>
      <c r="F25" s="10"/>
      <c r="G25" s="9"/>
      <c r="H25" s="8"/>
      <c r="J25" s="7"/>
      <c r="K25" s="6"/>
      <c r="L25" s="5"/>
    </row>
    <row r="26" spans="1:12" s="4" customFormat="1" ht="27.75" customHeight="1" thickBot="1">
      <c r="A26" s="12"/>
      <c r="B26" s="11" t="s">
        <v>72</v>
      </c>
      <c r="C26" s="11"/>
      <c r="D26" s="6"/>
      <c r="E26" s="6"/>
      <c r="F26" s="10"/>
      <c r="G26" s="9"/>
      <c r="H26" s="8"/>
      <c r="J26" s="7"/>
      <c r="K26" s="6"/>
      <c r="L26" s="5"/>
    </row>
  </sheetData>
  <mergeCells count="1">
    <mergeCell ref="A1:C3"/>
  </mergeCells>
  <printOptions horizontalCentered="1"/>
  <pageMargins left="0.39000000000000007" right="0.39000000000000007" top="0.39000000000000007" bottom="0.39000000000000007" header="0.31" footer="0.12000000000000001"/>
  <pageSetup paperSize="9" scale="52" fitToHeight="2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F1B355B0525943A44F06601F311AA5" ma:contentTypeVersion="15" ma:contentTypeDescription="Crée un document." ma:contentTypeScope="" ma:versionID="e8853510ae629710c2b5ebabb832cb4f">
  <xsd:schema xmlns:xsd="http://www.w3.org/2001/XMLSchema" xmlns:xs="http://www.w3.org/2001/XMLSchema" xmlns:p="http://schemas.microsoft.com/office/2006/metadata/properties" xmlns:ns2="7978ed4a-8778-4484-ab06-9d3a4783d95f" xmlns:ns3="b4f516ac-3bc3-4037-beb3-c3ec4bce027c" targetNamespace="http://schemas.microsoft.com/office/2006/metadata/properties" ma:root="true" ma:fieldsID="3af7a604209ede62cd0cb68d92e5b9e5" ns2:_="" ns3:_="">
    <xsd:import namespace="7978ed4a-8778-4484-ab06-9d3a4783d95f"/>
    <xsd:import namespace="b4f516ac-3bc3-4037-beb3-c3ec4bce02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8ed4a-8778-4484-ab06-9d3a4783d9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516ac-3bc3-4037-beb3-c3ec4bce02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1c69759-ed19-4ed6-96ad-9b97ddef254a}" ma:internalName="TaxCatchAll" ma:showField="CatchAllData" ma:web="b4f516ac-3bc3-4037-beb3-c3ec4bce0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516ac-3bc3-4037-beb3-c3ec4bce027c" xsi:nil="true"/>
    <lcf76f155ced4ddcb4097134ff3c332f xmlns="7978ed4a-8778-4484-ab06-9d3a4783d9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8723A6-A7A5-4AEB-8E86-AD97AA165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78ed4a-8778-4484-ab06-9d3a4783d95f"/>
    <ds:schemaRef ds:uri="b4f516ac-3bc3-4037-beb3-c3ec4bce02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557113-03F4-478A-A424-1408F746EC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643AFE-B271-47B9-A666-1D7C8AC355AC}">
  <ds:schemaRefs>
    <ds:schemaRef ds:uri="http://schemas.microsoft.com/office/2006/metadata/properties"/>
    <ds:schemaRef ds:uri="http://schemas.microsoft.com/office/infopath/2007/PartnerControls"/>
    <ds:schemaRef ds:uri="b4f516ac-3bc3-4037-beb3-c3ec4bce027c"/>
    <ds:schemaRef ds:uri="7978ed4a-8778-4484-ab06-9d3a4783d9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MASSY-Grilles CDPGF</vt:lpstr>
      <vt:lpstr>MASSY-Grilles BPU</vt:lpstr>
      <vt:lpstr>'MASSY-Grilles BPU'!Zone_d_impression</vt:lpstr>
      <vt:lpstr>'MASSY-Grilles CDPGF'!Zone_d_impression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mini2</dc:creator>
  <cp:keywords/>
  <dc:description/>
  <cp:lastModifiedBy>HERVY Alexis</cp:lastModifiedBy>
  <cp:revision/>
  <dcterms:created xsi:type="dcterms:W3CDTF">2026-02-18T13:40:28Z</dcterms:created>
  <dcterms:modified xsi:type="dcterms:W3CDTF">2026-04-13T14:46:06Z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0x0101002FF1B355B0525943A44F06601F311AA5</vt:lpwstr>
  </property>
  <property fmtid="{D5CDD505-2E9C-101B-9397-08002B2CF9AE}" pid="3" name="MediaServiceImageTags">
    <vt:lpwstr/>
  </property>
</Properties>
</file>